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 waste\"/>
    </mc:Choice>
  </mc:AlternateContent>
  <xr:revisionPtr revIDLastSave="0" documentId="13_ncr:1_{35B34ED9-8A29-4DF7-9709-7259BAFE5EBA}" xr6:coauthVersionLast="47" xr6:coauthVersionMax="47" xr10:uidLastSave="{00000000-0000-0000-0000-000000000000}"/>
  <workbookProtection workbookAlgorithmName="SHA-512" workbookHashValue="fFELft0be6W6+3N3lmdcmiKZ5LbgdRAYjQsBWnUYhg0w9qOLVPE3nDDKSrLDZyGB3wuq16K9KTler2rOQCEAhw==" workbookSaltValue="Zb8BNPer/Uqk8pLp0lFWQw==" workbookSpinCount="100000" lockStructure="1"/>
  <bookViews>
    <workbookView xWindow="2868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'DC16'!$A$1:$AA$54</definedName>
    <definedName name="_xlnm.Print_Area" localSheetId="11">'DC18'!$A$1:$AA$54</definedName>
    <definedName name="_xlnm.Print_Area" localSheetId="18">'DC19'!$A$1:$AA$54</definedName>
    <definedName name="_xlnm.Print_Area" localSheetId="23">'DC20'!$A$1:$AA$54</definedName>
    <definedName name="_xlnm.Print_Area" localSheetId="2">'FS161'!$A$1:$AA$54</definedName>
    <definedName name="_xlnm.Print_Area" localSheetId="3">'FS162'!$A$1:$AA$54</definedName>
    <definedName name="_xlnm.Print_Area" localSheetId="4">'FS163'!$A$1:$AA$54</definedName>
    <definedName name="_xlnm.Print_Area" localSheetId="6">'FS181'!$A$1:$AA$54</definedName>
    <definedName name="_xlnm.Print_Area" localSheetId="7">'FS182'!$A$1:$AA$54</definedName>
    <definedName name="_xlnm.Print_Area" localSheetId="8">'FS183'!$A$1:$AA$54</definedName>
    <definedName name="_xlnm.Print_Area" localSheetId="9">'FS184'!$A$1:$AA$54</definedName>
    <definedName name="_xlnm.Print_Area" localSheetId="10">'FS185'!$A$1:$AA$54</definedName>
    <definedName name="_xlnm.Print_Area" localSheetId="12">'FS191'!$A$1:$AA$54</definedName>
    <definedName name="_xlnm.Print_Area" localSheetId="13">'FS192'!$A$1:$AA$54</definedName>
    <definedName name="_xlnm.Print_Area" localSheetId="14">'FS193'!$A$1:$AA$54</definedName>
    <definedName name="_xlnm.Print_Area" localSheetId="15">'FS194'!$A$1:$AA$54</definedName>
    <definedName name="_xlnm.Print_Area" localSheetId="16">'FS195'!$A$1:$AA$54</definedName>
    <definedName name="_xlnm.Print_Area" localSheetId="17">'FS196'!$A$1:$AA$54</definedName>
    <definedName name="_xlnm.Print_Area" localSheetId="19">'FS201'!$A$1:$AA$54</definedName>
    <definedName name="_xlnm.Print_Area" localSheetId="20">'FS203'!$A$1:$AA$54</definedName>
    <definedName name="_xlnm.Print_Area" localSheetId="21">'FS204'!$A$1:$AA$54</definedName>
    <definedName name="_xlnm.Print_Area" localSheetId="22">'FS205'!$A$1:$AA$54</definedName>
    <definedName name="_xlnm.Print_Area" localSheetId="1">MAN!$A$1:$AA$54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H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Z37" i="2"/>
  <c r="Y37" i="2"/>
  <c r="X37" i="2"/>
  <c r="X44" i="2" s="1"/>
  <c r="Z44" i="2" s="1"/>
  <c r="W37" i="2"/>
  <c r="V37" i="2"/>
  <c r="V44" i="2" s="1"/>
  <c r="U37" i="2"/>
  <c r="U44" i="2" s="1"/>
  <c r="T37" i="2"/>
  <c r="T44" i="2" s="1"/>
  <c r="S37" i="2"/>
  <c r="R37" i="2"/>
  <c r="R44" i="2" s="1"/>
  <c r="Q37" i="2"/>
  <c r="P37" i="2"/>
  <c r="P44" i="2" s="1"/>
  <c r="O37" i="2"/>
  <c r="N37" i="2"/>
  <c r="N44" i="2" s="1"/>
  <c r="M37" i="2"/>
  <c r="M44" i="2" s="1"/>
  <c r="L37" i="2"/>
  <c r="L44" i="2" s="1"/>
  <c r="K37" i="2"/>
  <c r="J37" i="2"/>
  <c r="J44" i="2" s="1"/>
  <c r="I37" i="2"/>
  <c r="H37" i="2"/>
  <c r="G37" i="2"/>
  <c r="F37" i="2"/>
  <c r="E37" i="2"/>
  <c r="E44" i="2" s="1"/>
  <c r="D37" i="2"/>
  <c r="D44" i="2" s="1"/>
  <c r="C37" i="2"/>
  <c r="I26" i="2"/>
  <c r="C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S26" i="2" s="1"/>
  <c r="R13" i="2"/>
  <c r="Q13" i="2"/>
  <c r="Q26" i="2" s="1"/>
  <c r="P13" i="2"/>
  <c r="P26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K26" i="2" s="1"/>
  <c r="J13" i="2"/>
  <c r="I13" i="2"/>
  <c r="H13" i="2"/>
  <c r="H26" i="2" s="1"/>
  <c r="G13" i="2"/>
  <c r="G26" i="2" s="1"/>
  <c r="F13" i="2"/>
  <c r="F26" i="2" s="1"/>
  <c r="E13" i="2"/>
  <c r="E26" i="2" s="1"/>
  <c r="E45" i="2" s="1"/>
  <c r="D13" i="2"/>
  <c r="D26" i="2" s="1"/>
  <c r="D45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X44" i="3"/>
  <c r="Z44" i="3" s="1"/>
  <c r="F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Z37" i="3"/>
  <c r="Y37" i="3"/>
  <c r="X37" i="3"/>
  <c r="W37" i="3"/>
  <c r="V37" i="3"/>
  <c r="V44" i="3" s="1"/>
  <c r="U37" i="3"/>
  <c r="U44" i="3" s="1"/>
  <c r="T37" i="3"/>
  <c r="S37" i="3"/>
  <c r="R37" i="3"/>
  <c r="R44" i="3" s="1"/>
  <c r="Q37" i="3"/>
  <c r="P37" i="3"/>
  <c r="P44" i="3" s="1"/>
  <c r="O37" i="3"/>
  <c r="N37" i="3"/>
  <c r="N44" i="3" s="1"/>
  <c r="M37" i="3"/>
  <c r="M44" i="3" s="1"/>
  <c r="L37" i="3"/>
  <c r="K37" i="3"/>
  <c r="J37" i="3"/>
  <c r="J44" i="3" s="1"/>
  <c r="I37" i="3"/>
  <c r="H37" i="3"/>
  <c r="H44" i="3" s="1"/>
  <c r="G37" i="3"/>
  <c r="F37" i="3"/>
  <c r="E37" i="3"/>
  <c r="E44" i="3" s="1"/>
  <c r="D37" i="3"/>
  <c r="C37" i="3"/>
  <c r="I26" i="3"/>
  <c r="C26" i="3"/>
  <c r="AA25" i="3"/>
  <c r="Z25" i="3"/>
  <c r="Y25" i="3"/>
  <c r="X25" i="3"/>
  <c r="W25" i="3"/>
  <c r="V25" i="3"/>
  <c r="U25" i="3"/>
  <c r="T25" i="3"/>
  <c r="T26" i="3" s="1"/>
  <c r="S25" i="3"/>
  <c r="R25" i="3"/>
  <c r="R26" i="3" s="1"/>
  <c r="R45" i="3" s="1"/>
  <c r="Q25" i="3"/>
  <c r="P25" i="3"/>
  <c r="O25" i="3"/>
  <c r="N25" i="3"/>
  <c r="M25" i="3"/>
  <c r="L25" i="3"/>
  <c r="L26" i="3" s="1"/>
  <c r="K25" i="3"/>
  <c r="J25" i="3"/>
  <c r="J26" i="3" s="1"/>
  <c r="J45" i="3" s="1"/>
  <c r="I25" i="3"/>
  <c r="H25" i="3"/>
  <c r="G25" i="3"/>
  <c r="F25" i="3"/>
  <c r="E25" i="3"/>
  <c r="D25" i="3"/>
  <c r="D26" i="3" s="1"/>
  <c r="C25" i="3"/>
  <c r="AA13" i="3"/>
  <c r="AA26" i="3" s="1"/>
  <c r="Y13" i="3"/>
  <c r="Y26" i="3" s="1"/>
  <c r="X13" i="3"/>
  <c r="X26" i="3" s="1"/>
  <c r="W13" i="3"/>
  <c r="W26" i="3" s="1"/>
  <c r="V13" i="3"/>
  <c r="V26" i="3" s="1"/>
  <c r="U13" i="3"/>
  <c r="U26" i="3" s="1"/>
  <c r="T13" i="3"/>
  <c r="S13" i="3"/>
  <c r="S26" i="3" s="1"/>
  <c r="R13" i="3"/>
  <c r="Q13" i="3"/>
  <c r="Q26" i="3" s="1"/>
  <c r="P13" i="3"/>
  <c r="P26" i="3" s="1"/>
  <c r="O13" i="3"/>
  <c r="O26" i="3" s="1"/>
  <c r="N13" i="3"/>
  <c r="N26" i="3" s="1"/>
  <c r="M13" i="3"/>
  <c r="M26" i="3" s="1"/>
  <c r="L13" i="3"/>
  <c r="K13" i="3"/>
  <c r="K26" i="3" s="1"/>
  <c r="J13" i="3"/>
  <c r="I13" i="3"/>
  <c r="H13" i="3"/>
  <c r="H26" i="3" s="1"/>
  <c r="G13" i="3"/>
  <c r="G26" i="3" s="1"/>
  <c r="F13" i="3"/>
  <c r="F26" i="3" s="1"/>
  <c r="E13" i="3"/>
  <c r="E26" i="3" s="1"/>
  <c r="D13" i="3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N44" i="4"/>
  <c r="M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P37" i="4"/>
  <c r="P44" i="4" s="1"/>
  <c r="O37" i="4"/>
  <c r="N37" i="4"/>
  <c r="M37" i="4"/>
  <c r="L37" i="4"/>
  <c r="L44" i="4" s="1"/>
  <c r="K37" i="4"/>
  <c r="K44" i="4" s="1"/>
  <c r="J37" i="4"/>
  <c r="J44" i="4" s="1"/>
  <c r="I37" i="4"/>
  <c r="H37" i="4"/>
  <c r="H44" i="4" s="1"/>
  <c r="G37" i="4"/>
  <c r="F37" i="4"/>
  <c r="F44" i="4" s="1"/>
  <c r="E37" i="4"/>
  <c r="E44" i="4" s="1"/>
  <c r="D37" i="4"/>
  <c r="D44" i="4" s="1"/>
  <c r="C37" i="4"/>
  <c r="C44" i="4" s="1"/>
  <c r="Y26" i="4"/>
  <c r="X26" i="4"/>
  <c r="AA25" i="4"/>
  <c r="Y25" i="4"/>
  <c r="X25" i="4"/>
  <c r="Z25" i="4" s="1"/>
  <c r="W25" i="4"/>
  <c r="V25" i="4"/>
  <c r="U25" i="4"/>
  <c r="T25" i="4"/>
  <c r="S25" i="4"/>
  <c r="R25" i="4"/>
  <c r="Q25" i="4"/>
  <c r="Q26" i="4" s="1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C26" i="4" s="1"/>
  <c r="C45" i="4" s="1"/>
  <c r="AA13" i="4"/>
  <c r="AA26" i="4" s="1"/>
  <c r="AA45" i="4" s="1"/>
  <c r="Z13" i="4"/>
  <c r="Y13" i="4"/>
  <c r="X13" i="4"/>
  <c r="W13" i="4"/>
  <c r="W26" i="4" s="1"/>
  <c r="V13" i="4"/>
  <c r="V26" i="4" s="1"/>
  <c r="U13" i="4"/>
  <c r="U26" i="4" s="1"/>
  <c r="T13" i="4"/>
  <c r="S13" i="4"/>
  <c r="R13" i="4"/>
  <c r="R26" i="4" s="1"/>
  <c r="Q13" i="4"/>
  <c r="P13" i="4"/>
  <c r="P26" i="4" s="1"/>
  <c r="O13" i="4"/>
  <c r="O26" i="4" s="1"/>
  <c r="N13" i="4"/>
  <c r="N26" i="4" s="1"/>
  <c r="M13" i="4"/>
  <c r="M26" i="4" s="1"/>
  <c r="L13" i="4"/>
  <c r="K13" i="4"/>
  <c r="J13" i="4"/>
  <c r="J26" i="4" s="1"/>
  <c r="I13" i="4"/>
  <c r="I26" i="4" s="1"/>
  <c r="H13" i="4"/>
  <c r="H26" i="4" s="1"/>
  <c r="H45" i="4" s="1"/>
  <c r="G13" i="4"/>
  <c r="G26" i="4" s="1"/>
  <c r="F13" i="4"/>
  <c r="F26" i="4" s="1"/>
  <c r="E13" i="4"/>
  <c r="E26" i="4" s="1"/>
  <c r="D13" i="4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4" i="5"/>
  <c r="Z44" i="5" s="1"/>
  <c r="F44" i="5"/>
  <c r="AA43" i="5"/>
  <c r="Y43" i="5"/>
  <c r="Y44" i="5" s="1"/>
  <c r="X43" i="5"/>
  <c r="Z43" i="5" s="1"/>
  <c r="W43" i="5"/>
  <c r="V43" i="5"/>
  <c r="U43" i="5"/>
  <c r="T43" i="5"/>
  <c r="S43" i="5"/>
  <c r="R43" i="5"/>
  <c r="Q43" i="5"/>
  <c r="Q44" i="5" s="1"/>
  <c r="P43" i="5"/>
  <c r="O43" i="5"/>
  <c r="N43" i="5"/>
  <c r="M43" i="5"/>
  <c r="L43" i="5"/>
  <c r="K43" i="5"/>
  <c r="J43" i="5"/>
  <c r="I43" i="5"/>
  <c r="I44" i="5" s="1"/>
  <c r="H43" i="5"/>
  <c r="G43" i="5"/>
  <c r="F43" i="5"/>
  <c r="E43" i="5"/>
  <c r="D43" i="5"/>
  <c r="C43" i="5"/>
  <c r="AA37" i="5"/>
  <c r="Z37" i="5"/>
  <c r="Y37" i="5"/>
  <c r="X37" i="5"/>
  <c r="W37" i="5"/>
  <c r="W44" i="5" s="1"/>
  <c r="V37" i="5"/>
  <c r="V44" i="5" s="1"/>
  <c r="U37" i="5"/>
  <c r="U44" i="5" s="1"/>
  <c r="T37" i="5"/>
  <c r="T44" i="5" s="1"/>
  <c r="S37" i="5"/>
  <c r="R37" i="5"/>
  <c r="R44" i="5" s="1"/>
  <c r="Q37" i="5"/>
  <c r="P37" i="5"/>
  <c r="P44" i="5" s="1"/>
  <c r="O37" i="5"/>
  <c r="O44" i="5" s="1"/>
  <c r="N37" i="5"/>
  <c r="N44" i="5" s="1"/>
  <c r="M37" i="5"/>
  <c r="M44" i="5" s="1"/>
  <c r="L37" i="5"/>
  <c r="L44" i="5" s="1"/>
  <c r="K37" i="5"/>
  <c r="J37" i="5"/>
  <c r="J44" i="5" s="1"/>
  <c r="I37" i="5"/>
  <c r="H37" i="5"/>
  <c r="H44" i="5" s="1"/>
  <c r="G37" i="5"/>
  <c r="G44" i="5" s="1"/>
  <c r="F37" i="5"/>
  <c r="E37" i="5"/>
  <c r="E44" i="5" s="1"/>
  <c r="D37" i="5"/>
  <c r="D44" i="5" s="1"/>
  <c r="C37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X26" i="5" s="1"/>
  <c r="W13" i="5"/>
  <c r="W26" i="5" s="1"/>
  <c r="W45" i="5" s="1"/>
  <c r="V13" i="5"/>
  <c r="V26" i="5" s="1"/>
  <c r="U13" i="5"/>
  <c r="U26" i="5" s="1"/>
  <c r="T13" i="5"/>
  <c r="T26" i="5" s="1"/>
  <c r="S13" i="5"/>
  <c r="S26" i="5" s="1"/>
  <c r="R13" i="5"/>
  <c r="R26" i="5" s="1"/>
  <c r="Q13" i="5"/>
  <c r="P13" i="5"/>
  <c r="P26" i="5" s="1"/>
  <c r="O13" i="5"/>
  <c r="O26" i="5" s="1"/>
  <c r="O45" i="5" s="1"/>
  <c r="N13" i="5"/>
  <c r="N26" i="5" s="1"/>
  <c r="M13" i="5"/>
  <c r="M26" i="5" s="1"/>
  <c r="L13" i="5"/>
  <c r="L26" i="5" s="1"/>
  <c r="K13" i="5"/>
  <c r="K26" i="5" s="1"/>
  <c r="J13" i="5"/>
  <c r="J26" i="5" s="1"/>
  <c r="I13" i="5"/>
  <c r="H13" i="5"/>
  <c r="H26" i="5" s="1"/>
  <c r="G13" i="5"/>
  <c r="G26" i="5" s="1"/>
  <c r="G45" i="5" s="1"/>
  <c r="F13" i="5"/>
  <c r="F26" i="5" s="1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X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Z37" i="6" s="1"/>
  <c r="W37" i="6"/>
  <c r="W44" i="6" s="1"/>
  <c r="V37" i="6"/>
  <c r="U37" i="6"/>
  <c r="U44" i="6" s="1"/>
  <c r="T37" i="6"/>
  <c r="S37" i="6"/>
  <c r="S44" i="6" s="1"/>
  <c r="R37" i="6"/>
  <c r="R44" i="6" s="1"/>
  <c r="Q37" i="6"/>
  <c r="P37" i="6"/>
  <c r="P44" i="6" s="1"/>
  <c r="O37" i="6"/>
  <c r="O44" i="6" s="1"/>
  <c r="N37" i="6"/>
  <c r="M37" i="6"/>
  <c r="M44" i="6" s="1"/>
  <c r="L37" i="6"/>
  <c r="K37" i="6"/>
  <c r="K44" i="6" s="1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C37" i="6"/>
  <c r="C44" i="6" s="1"/>
  <c r="AA25" i="6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K26" i="6" s="1"/>
  <c r="K45" i="6" s="1"/>
  <c r="J25" i="6"/>
  <c r="I25" i="6"/>
  <c r="H25" i="6"/>
  <c r="G25" i="6"/>
  <c r="F25" i="6"/>
  <c r="E25" i="6"/>
  <c r="D25" i="6"/>
  <c r="C25" i="6"/>
  <c r="C26" i="6" s="1"/>
  <c r="C45" i="6" s="1"/>
  <c r="AA13" i="6"/>
  <c r="AA26" i="6" s="1"/>
  <c r="AA45" i="6" s="1"/>
  <c r="Z13" i="6"/>
  <c r="Y13" i="6"/>
  <c r="X13" i="6"/>
  <c r="X26" i="6" s="1"/>
  <c r="W13" i="6"/>
  <c r="W26" i="6" s="1"/>
  <c r="V13" i="6"/>
  <c r="V26" i="6" s="1"/>
  <c r="U13" i="6"/>
  <c r="U26" i="6" s="1"/>
  <c r="T13" i="6"/>
  <c r="T26" i="6" s="1"/>
  <c r="S13" i="6"/>
  <c r="S26" i="6" s="1"/>
  <c r="S45" i="6" s="1"/>
  <c r="R13" i="6"/>
  <c r="R26" i="6" s="1"/>
  <c r="R45" i="6" s="1"/>
  <c r="Q13" i="6"/>
  <c r="P13" i="6"/>
  <c r="P26" i="6" s="1"/>
  <c r="O13" i="6"/>
  <c r="O26" i="6" s="1"/>
  <c r="N13" i="6"/>
  <c r="N26" i="6" s="1"/>
  <c r="M13" i="6"/>
  <c r="M26" i="6" s="1"/>
  <c r="L13" i="6"/>
  <c r="L26" i="6" s="1"/>
  <c r="K13" i="6"/>
  <c r="J13" i="6"/>
  <c r="J26" i="6" s="1"/>
  <c r="J45" i="6" s="1"/>
  <c r="I13" i="6"/>
  <c r="H13" i="6"/>
  <c r="H26" i="6" s="1"/>
  <c r="G13" i="6"/>
  <c r="G26" i="6" s="1"/>
  <c r="F13" i="6"/>
  <c r="F26" i="6" s="1"/>
  <c r="E13" i="6"/>
  <c r="E26" i="6" s="1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W43" i="7"/>
  <c r="V43" i="7"/>
  <c r="V44" i="7" s="1"/>
  <c r="U43" i="7"/>
  <c r="T43" i="7"/>
  <c r="S43" i="7"/>
  <c r="R43" i="7"/>
  <c r="Q43" i="7"/>
  <c r="P43" i="7"/>
  <c r="O43" i="7"/>
  <c r="N43" i="7"/>
  <c r="N44" i="7" s="1"/>
  <c r="M43" i="7"/>
  <c r="L43" i="7"/>
  <c r="K43" i="7"/>
  <c r="J43" i="7"/>
  <c r="I43" i="7"/>
  <c r="H43" i="7"/>
  <c r="G43" i="7"/>
  <c r="F43" i="7"/>
  <c r="F44" i="7" s="1"/>
  <c r="E43" i="7"/>
  <c r="D43" i="7"/>
  <c r="C43" i="7"/>
  <c r="AA37" i="7"/>
  <c r="AA44" i="7" s="1"/>
  <c r="Z37" i="7"/>
  <c r="Y37" i="7"/>
  <c r="Y44" i="7" s="1"/>
  <c r="X37" i="7"/>
  <c r="W37" i="7"/>
  <c r="W44" i="7" s="1"/>
  <c r="V37" i="7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E37" i="7"/>
  <c r="E44" i="7" s="1"/>
  <c r="D37" i="7"/>
  <c r="D44" i="7" s="1"/>
  <c r="C37" i="7"/>
  <c r="C44" i="7" s="1"/>
  <c r="AA26" i="7"/>
  <c r="S26" i="7"/>
  <c r="C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W13" i="7"/>
  <c r="W26" i="7" s="1"/>
  <c r="W45" i="7" s="1"/>
  <c r="V13" i="7"/>
  <c r="U13" i="7"/>
  <c r="U26" i="7" s="1"/>
  <c r="T13" i="7"/>
  <c r="S13" i="7"/>
  <c r="R13" i="7"/>
  <c r="R26" i="7" s="1"/>
  <c r="Q13" i="7"/>
  <c r="P13" i="7"/>
  <c r="P26" i="7" s="1"/>
  <c r="O13" i="7"/>
  <c r="O26" i="7" s="1"/>
  <c r="O45" i="7" s="1"/>
  <c r="N13" i="7"/>
  <c r="M13" i="7"/>
  <c r="M26" i="7" s="1"/>
  <c r="M45" i="7" s="1"/>
  <c r="L13" i="7"/>
  <c r="K13" i="7"/>
  <c r="K26" i="7" s="1"/>
  <c r="J13" i="7"/>
  <c r="J26" i="7" s="1"/>
  <c r="I13" i="7"/>
  <c r="H13" i="7"/>
  <c r="H26" i="7" s="1"/>
  <c r="G13" i="7"/>
  <c r="G26" i="7" s="1"/>
  <c r="G45" i="7" s="1"/>
  <c r="F13" i="7"/>
  <c r="E13" i="7"/>
  <c r="E26" i="7" s="1"/>
  <c r="E45" i="7" s="1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P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Z37" i="8"/>
  <c r="Y37" i="8"/>
  <c r="X37" i="8"/>
  <c r="X44" i="8" s="1"/>
  <c r="W37" i="8"/>
  <c r="W44" i="8" s="1"/>
  <c r="V37" i="8"/>
  <c r="U37" i="8"/>
  <c r="U44" i="8" s="1"/>
  <c r="T37" i="8"/>
  <c r="S37" i="8"/>
  <c r="R37" i="8"/>
  <c r="R44" i="8" s="1"/>
  <c r="Q37" i="8"/>
  <c r="P37" i="8"/>
  <c r="O37" i="8"/>
  <c r="O44" i="8" s="1"/>
  <c r="N37" i="8"/>
  <c r="M37" i="8"/>
  <c r="M44" i="8" s="1"/>
  <c r="L37" i="8"/>
  <c r="K37" i="8"/>
  <c r="J37" i="8"/>
  <c r="J44" i="8" s="1"/>
  <c r="I37" i="8"/>
  <c r="H37" i="8"/>
  <c r="H44" i="8" s="1"/>
  <c r="G37" i="8"/>
  <c r="G44" i="8" s="1"/>
  <c r="F37" i="8"/>
  <c r="E37" i="8"/>
  <c r="E44" i="8" s="1"/>
  <c r="D37" i="8"/>
  <c r="C37" i="8"/>
  <c r="AA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N26" i="8" s="1"/>
  <c r="M25" i="8"/>
  <c r="L25" i="8"/>
  <c r="K25" i="8"/>
  <c r="J25" i="8"/>
  <c r="I25" i="8"/>
  <c r="H25" i="8"/>
  <c r="G25" i="8"/>
  <c r="F25" i="8"/>
  <c r="F26" i="8" s="1"/>
  <c r="E25" i="8"/>
  <c r="D25" i="8"/>
  <c r="C25" i="8"/>
  <c r="AA13" i="8"/>
  <c r="Y13" i="8"/>
  <c r="Z13" i="8" s="1"/>
  <c r="X13" i="8"/>
  <c r="W13" i="8"/>
  <c r="W26" i="8" s="1"/>
  <c r="W45" i="8" s="1"/>
  <c r="V13" i="8"/>
  <c r="U13" i="8"/>
  <c r="U26" i="8" s="1"/>
  <c r="T13" i="8"/>
  <c r="T26" i="8" s="1"/>
  <c r="S13" i="8"/>
  <c r="S26" i="8" s="1"/>
  <c r="R13" i="8"/>
  <c r="R26" i="8" s="1"/>
  <c r="R45" i="8" s="1"/>
  <c r="Q13" i="8"/>
  <c r="Q26" i="8" s="1"/>
  <c r="P13" i="8"/>
  <c r="O13" i="8"/>
  <c r="O26" i="8" s="1"/>
  <c r="O45" i="8" s="1"/>
  <c r="N13" i="8"/>
  <c r="M13" i="8"/>
  <c r="M26" i="8" s="1"/>
  <c r="L13" i="8"/>
  <c r="K13" i="8"/>
  <c r="K26" i="8" s="1"/>
  <c r="J13" i="8"/>
  <c r="J26" i="8" s="1"/>
  <c r="J45" i="8" s="1"/>
  <c r="I13" i="8"/>
  <c r="H13" i="8"/>
  <c r="H26" i="8" s="1"/>
  <c r="H45" i="8" s="1"/>
  <c r="G13" i="8"/>
  <c r="G26" i="8" s="1"/>
  <c r="G45" i="8" s="1"/>
  <c r="F13" i="8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Z44" i="9" s="1"/>
  <c r="W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Z37" i="9" s="1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J37" i="9"/>
  <c r="J44" i="9" s="1"/>
  <c r="I37" i="9"/>
  <c r="H37" i="9"/>
  <c r="H44" i="9" s="1"/>
  <c r="G37" i="9"/>
  <c r="G44" i="9" s="1"/>
  <c r="F37" i="9"/>
  <c r="F44" i="9" s="1"/>
  <c r="E37" i="9"/>
  <c r="E44" i="9" s="1"/>
  <c r="D37" i="9"/>
  <c r="D44" i="9" s="1"/>
  <c r="C37" i="9"/>
  <c r="G26" i="9"/>
  <c r="E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W13" i="9"/>
  <c r="W26" i="9" s="1"/>
  <c r="V13" i="9"/>
  <c r="U13" i="9"/>
  <c r="U26" i="9" s="1"/>
  <c r="U45" i="9" s="1"/>
  <c r="T13" i="9"/>
  <c r="T26" i="9" s="1"/>
  <c r="T45" i="9" s="1"/>
  <c r="S13" i="9"/>
  <c r="R13" i="9"/>
  <c r="R26" i="9" s="1"/>
  <c r="Q13" i="9"/>
  <c r="Q26" i="9" s="1"/>
  <c r="P13" i="9"/>
  <c r="O13" i="9"/>
  <c r="O26" i="9" s="1"/>
  <c r="N13" i="9"/>
  <c r="M13" i="9"/>
  <c r="M26" i="9" s="1"/>
  <c r="M45" i="9" s="1"/>
  <c r="L13" i="9"/>
  <c r="L26" i="9" s="1"/>
  <c r="L45" i="9" s="1"/>
  <c r="K13" i="9"/>
  <c r="K26" i="9" s="1"/>
  <c r="J13" i="9"/>
  <c r="J26" i="9" s="1"/>
  <c r="I13" i="9"/>
  <c r="I26" i="9" s="1"/>
  <c r="H13" i="9"/>
  <c r="G13" i="9"/>
  <c r="F13" i="9"/>
  <c r="E13" i="9"/>
  <c r="D13" i="9"/>
  <c r="D26" i="9" s="1"/>
  <c r="D45" i="9" s="1"/>
  <c r="C13" i="9"/>
  <c r="C26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J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Z44" i="10" s="1"/>
  <c r="W37" i="10"/>
  <c r="W44" i="10" s="1"/>
  <c r="V37" i="10"/>
  <c r="V44" i="10" s="1"/>
  <c r="U37" i="10"/>
  <c r="T37" i="10"/>
  <c r="T44" i="10" s="1"/>
  <c r="S37" i="10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L37" i="10"/>
  <c r="L44" i="10" s="1"/>
  <c r="K37" i="10"/>
  <c r="J37" i="10"/>
  <c r="I37" i="10"/>
  <c r="I44" i="10" s="1"/>
  <c r="H37" i="10"/>
  <c r="H44" i="10" s="1"/>
  <c r="G37" i="10"/>
  <c r="G44" i="10" s="1"/>
  <c r="F37" i="10"/>
  <c r="F44" i="10" s="1"/>
  <c r="E37" i="10"/>
  <c r="D37" i="10"/>
  <c r="D44" i="10" s="1"/>
  <c r="C37" i="10"/>
  <c r="W26" i="10"/>
  <c r="W45" i="10" s="1"/>
  <c r="E26" i="10"/>
  <c r="AA25" i="10"/>
  <c r="Y25" i="10"/>
  <c r="X25" i="10"/>
  <c r="W25" i="10"/>
  <c r="V25" i="10"/>
  <c r="U25" i="10"/>
  <c r="T25" i="10"/>
  <c r="S25" i="10"/>
  <c r="R25" i="10"/>
  <c r="Q25" i="10"/>
  <c r="P25" i="10"/>
  <c r="P26" i="10" s="1"/>
  <c r="P45" i="10" s="1"/>
  <c r="O25" i="10"/>
  <c r="N25" i="10"/>
  <c r="M25" i="10"/>
  <c r="L25" i="10"/>
  <c r="K25" i="10"/>
  <c r="J25" i="10"/>
  <c r="I25" i="10"/>
  <c r="H25" i="10"/>
  <c r="H26" i="10" s="1"/>
  <c r="H45" i="10" s="1"/>
  <c r="G25" i="10"/>
  <c r="F25" i="10"/>
  <c r="E25" i="10"/>
  <c r="D25" i="10"/>
  <c r="C25" i="10"/>
  <c r="AA13" i="10"/>
  <c r="AA26" i="10" s="1"/>
  <c r="Y13" i="10"/>
  <c r="Y26" i="10" s="1"/>
  <c r="X13" i="10"/>
  <c r="Z13" i="10" s="1"/>
  <c r="W13" i="10"/>
  <c r="V13" i="10"/>
  <c r="U13" i="10"/>
  <c r="U26" i="10" s="1"/>
  <c r="T13" i="10"/>
  <c r="T26" i="10" s="1"/>
  <c r="S13" i="10"/>
  <c r="R13" i="10"/>
  <c r="Q13" i="10"/>
  <c r="Q26" i="10" s="1"/>
  <c r="P13" i="10"/>
  <c r="O13" i="10"/>
  <c r="O26" i="10" s="1"/>
  <c r="N13" i="10"/>
  <c r="M13" i="10"/>
  <c r="M26" i="10" s="1"/>
  <c r="L13" i="10"/>
  <c r="L26" i="10" s="1"/>
  <c r="K13" i="10"/>
  <c r="K26" i="10" s="1"/>
  <c r="J13" i="10"/>
  <c r="I13" i="10"/>
  <c r="I26" i="10" s="1"/>
  <c r="H13" i="10"/>
  <c r="G13" i="10"/>
  <c r="G26" i="10" s="1"/>
  <c r="F13" i="10"/>
  <c r="E13" i="10"/>
  <c r="D13" i="10"/>
  <c r="D26" i="10" s="1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D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T37" i="11"/>
  <c r="T44" i="11" s="1"/>
  <c r="S37" i="11"/>
  <c r="R37" i="11"/>
  <c r="Q37" i="11"/>
  <c r="Q44" i="11" s="1"/>
  <c r="P37" i="11"/>
  <c r="P44" i="11" s="1"/>
  <c r="O37" i="11"/>
  <c r="O44" i="11" s="1"/>
  <c r="N37" i="11"/>
  <c r="N44" i="11" s="1"/>
  <c r="M37" i="11"/>
  <c r="L37" i="11"/>
  <c r="L44" i="11" s="1"/>
  <c r="K37" i="1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D37" i="11"/>
  <c r="C37" i="11"/>
  <c r="X26" i="11"/>
  <c r="U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Z13" i="11"/>
  <c r="Y13" i="11"/>
  <c r="X13" i="11"/>
  <c r="W13" i="11"/>
  <c r="W26" i="11" s="1"/>
  <c r="W45" i="11" s="1"/>
  <c r="V13" i="11"/>
  <c r="U13" i="11"/>
  <c r="T13" i="11"/>
  <c r="T26" i="11" s="1"/>
  <c r="S13" i="11"/>
  <c r="S26" i="11" s="1"/>
  <c r="R13" i="11"/>
  <c r="R26" i="11" s="1"/>
  <c r="Q13" i="11"/>
  <c r="P13" i="11"/>
  <c r="O13" i="11"/>
  <c r="N13" i="11"/>
  <c r="M13" i="11"/>
  <c r="M26" i="11" s="1"/>
  <c r="L13" i="11"/>
  <c r="L26" i="11" s="1"/>
  <c r="K13" i="11"/>
  <c r="K26" i="11" s="1"/>
  <c r="J13" i="11"/>
  <c r="J26" i="11" s="1"/>
  <c r="I13" i="11"/>
  <c r="H13" i="11"/>
  <c r="H26" i="11" s="1"/>
  <c r="G13" i="11"/>
  <c r="G26" i="11" s="1"/>
  <c r="G45" i="11" s="1"/>
  <c r="F13" i="11"/>
  <c r="E13" i="11"/>
  <c r="E26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L45" i="12"/>
  <c r="U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Z44" i="12" s="1"/>
  <c r="W37" i="12"/>
  <c r="W44" i="12" s="1"/>
  <c r="V37" i="12"/>
  <c r="V44" i="12" s="1"/>
  <c r="U37" i="12"/>
  <c r="T37" i="12"/>
  <c r="T44" i="12" s="1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X26" i="12"/>
  <c r="U26" i="12"/>
  <c r="U45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W13" i="12"/>
  <c r="W26" i="12" s="1"/>
  <c r="W45" i="12" s="1"/>
  <c r="V13" i="12"/>
  <c r="U13" i="12"/>
  <c r="T13" i="12"/>
  <c r="T26" i="12" s="1"/>
  <c r="S13" i="12"/>
  <c r="S26" i="12" s="1"/>
  <c r="R13" i="12"/>
  <c r="R26" i="12" s="1"/>
  <c r="Q13" i="12"/>
  <c r="Q26" i="12" s="1"/>
  <c r="P13" i="12"/>
  <c r="P26" i="12" s="1"/>
  <c r="O13" i="12"/>
  <c r="O26" i="12" s="1"/>
  <c r="O45" i="12" s="1"/>
  <c r="N13" i="12"/>
  <c r="M13" i="12"/>
  <c r="M26" i="12" s="1"/>
  <c r="L13" i="12"/>
  <c r="L26" i="12" s="1"/>
  <c r="K13" i="12"/>
  <c r="K26" i="12" s="1"/>
  <c r="J13" i="12"/>
  <c r="J26" i="12" s="1"/>
  <c r="I13" i="12"/>
  <c r="I26" i="12" s="1"/>
  <c r="H13" i="12"/>
  <c r="H26" i="12" s="1"/>
  <c r="H45" i="12" s="1"/>
  <c r="G13" i="12"/>
  <c r="G26" i="12" s="1"/>
  <c r="G45" i="12" s="1"/>
  <c r="F13" i="12"/>
  <c r="E13" i="12"/>
  <c r="E26" i="12" s="1"/>
  <c r="D13" i="12"/>
  <c r="D26" i="12" s="1"/>
  <c r="C13" i="12"/>
  <c r="C26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X44" i="13"/>
  <c r="V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N44" i="13" s="1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X37" i="13"/>
  <c r="Z37" i="13" s="1"/>
  <c r="W37" i="13"/>
  <c r="W44" i="13" s="1"/>
  <c r="V37" i="13"/>
  <c r="U37" i="13"/>
  <c r="U44" i="13" s="1"/>
  <c r="T37" i="13"/>
  <c r="S37" i="13"/>
  <c r="R37" i="13"/>
  <c r="R44" i="13" s="1"/>
  <c r="Q37" i="13"/>
  <c r="P37" i="13"/>
  <c r="P44" i="13" s="1"/>
  <c r="O37" i="13"/>
  <c r="O44" i="13" s="1"/>
  <c r="N37" i="13"/>
  <c r="M37" i="13"/>
  <c r="M44" i="13" s="1"/>
  <c r="L37" i="13"/>
  <c r="K37" i="13"/>
  <c r="J37" i="13"/>
  <c r="J44" i="13" s="1"/>
  <c r="I37" i="13"/>
  <c r="H37" i="13"/>
  <c r="H44" i="13" s="1"/>
  <c r="G37" i="13"/>
  <c r="G44" i="13" s="1"/>
  <c r="F37" i="13"/>
  <c r="E37" i="13"/>
  <c r="E44" i="13" s="1"/>
  <c r="D37" i="13"/>
  <c r="C37" i="13"/>
  <c r="M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X26" i="13" s="1"/>
  <c r="W13" i="13"/>
  <c r="W26" i="13" s="1"/>
  <c r="V13" i="13"/>
  <c r="U13" i="13"/>
  <c r="U26" i="13" s="1"/>
  <c r="T13" i="13"/>
  <c r="T26" i="13" s="1"/>
  <c r="S13" i="13"/>
  <c r="S26" i="13" s="1"/>
  <c r="R13" i="13"/>
  <c r="R26" i="13" s="1"/>
  <c r="R45" i="13" s="1"/>
  <c r="Q13" i="13"/>
  <c r="Q26" i="13" s="1"/>
  <c r="P13" i="13"/>
  <c r="O13" i="13"/>
  <c r="O26" i="13" s="1"/>
  <c r="N13" i="13"/>
  <c r="M13" i="13"/>
  <c r="L13" i="13"/>
  <c r="L26" i="13" s="1"/>
  <c r="K13" i="13"/>
  <c r="K26" i="13" s="1"/>
  <c r="J13" i="13"/>
  <c r="J26" i="13" s="1"/>
  <c r="I13" i="13"/>
  <c r="I26" i="13" s="1"/>
  <c r="H13" i="13"/>
  <c r="G13" i="13"/>
  <c r="G26" i="13" s="1"/>
  <c r="F13" i="13"/>
  <c r="E13" i="13"/>
  <c r="E26" i="13" s="1"/>
  <c r="D13" i="13"/>
  <c r="D26" i="13" s="1"/>
  <c r="C13" i="13"/>
  <c r="C26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F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Z37" i="14" s="1"/>
  <c r="W37" i="14"/>
  <c r="W44" i="14" s="1"/>
  <c r="V37" i="14"/>
  <c r="U37" i="14"/>
  <c r="U44" i="14" s="1"/>
  <c r="T37" i="14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E37" i="14"/>
  <c r="E44" i="14" s="1"/>
  <c r="D37" i="14"/>
  <c r="C37" i="14"/>
  <c r="Y26" i="14"/>
  <c r="Y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W13" i="14"/>
  <c r="W26" i="14" s="1"/>
  <c r="V13" i="14"/>
  <c r="U13" i="14"/>
  <c r="U26" i="14" s="1"/>
  <c r="T13" i="14"/>
  <c r="S13" i="14"/>
  <c r="S26" i="14" s="1"/>
  <c r="R13" i="14"/>
  <c r="R26" i="14" s="1"/>
  <c r="Q13" i="14"/>
  <c r="Q26" i="14" s="1"/>
  <c r="Q45" i="14" s="1"/>
  <c r="P13" i="14"/>
  <c r="P26" i="14" s="1"/>
  <c r="P45" i="14" s="1"/>
  <c r="O13" i="14"/>
  <c r="O26" i="14" s="1"/>
  <c r="N13" i="14"/>
  <c r="M13" i="14"/>
  <c r="M26" i="14" s="1"/>
  <c r="L13" i="14"/>
  <c r="K13" i="14"/>
  <c r="K26" i="14" s="1"/>
  <c r="J13" i="14"/>
  <c r="J26" i="14" s="1"/>
  <c r="I13" i="14"/>
  <c r="I26" i="14" s="1"/>
  <c r="I45" i="14" s="1"/>
  <c r="H13" i="14"/>
  <c r="H26" i="14" s="1"/>
  <c r="H45" i="14" s="1"/>
  <c r="G13" i="14"/>
  <c r="G26" i="14" s="1"/>
  <c r="F13" i="14"/>
  <c r="F26" i="14" s="1"/>
  <c r="E13" i="14"/>
  <c r="E26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K44" i="15"/>
  <c r="E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Z37" i="15" s="1"/>
  <c r="W37" i="15"/>
  <c r="W44" i="15" s="1"/>
  <c r="V37" i="15"/>
  <c r="U37" i="15"/>
  <c r="U44" i="15" s="1"/>
  <c r="T37" i="15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M37" i="15"/>
  <c r="M44" i="15" s="1"/>
  <c r="L37" i="15"/>
  <c r="K37" i="15"/>
  <c r="J37" i="15"/>
  <c r="J44" i="15" s="1"/>
  <c r="I37" i="15"/>
  <c r="I44" i="15" s="1"/>
  <c r="H37" i="15"/>
  <c r="H44" i="15" s="1"/>
  <c r="G37" i="15"/>
  <c r="G44" i="15" s="1"/>
  <c r="F37" i="15"/>
  <c r="E37" i="15"/>
  <c r="D37" i="15"/>
  <c r="C37" i="15"/>
  <c r="C44" i="15" s="1"/>
  <c r="F26" i="15"/>
  <c r="AA25" i="15"/>
  <c r="Y25" i="15"/>
  <c r="X25" i="15"/>
  <c r="X26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Z13" i="15" s="1"/>
  <c r="W13" i="15"/>
  <c r="V13" i="15"/>
  <c r="V26" i="15" s="1"/>
  <c r="U13" i="15"/>
  <c r="U26" i="15" s="1"/>
  <c r="T13" i="15"/>
  <c r="T26" i="15" s="1"/>
  <c r="S13" i="15"/>
  <c r="S26" i="15" s="1"/>
  <c r="R13" i="15"/>
  <c r="Q13" i="15"/>
  <c r="P13" i="15"/>
  <c r="P26" i="15" s="1"/>
  <c r="P45" i="15" s="1"/>
  <c r="O13" i="15"/>
  <c r="N13" i="15"/>
  <c r="N26" i="15" s="1"/>
  <c r="M13" i="15"/>
  <c r="M26" i="15" s="1"/>
  <c r="L13" i="15"/>
  <c r="L26" i="15" s="1"/>
  <c r="K13" i="15"/>
  <c r="K26" i="15" s="1"/>
  <c r="K45" i="15" s="1"/>
  <c r="J13" i="15"/>
  <c r="I13" i="15"/>
  <c r="H13" i="15"/>
  <c r="H26" i="15" s="1"/>
  <c r="G13" i="15"/>
  <c r="F13" i="15"/>
  <c r="E13" i="15"/>
  <c r="E26" i="15" s="1"/>
  <c r="D13" i="15"/>
  <c r="D26" i="15" s="1"/>
  <c r="C13" i="15"/>
  <c r="C26" i="15" s="1"/>
  <c r="C45" i="15" s="1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U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U37" i="16"/>
  <c r="T37" i="16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M37" i="16"/>
  <c r="M44" i="16" s="1"/>
  <c r="L37" i="16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E37" i="16"/>
  <c r="E44" i="16" s="1"/>
  <c r="D37" i="16"/>
  <c r="C37" i="16"/>
  <c r="C44" i="16" s="1"/>
  <c r="V26" i="16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X13" i="16"/>
  <c r="X26" i="16" s="1"/>
  <c r="W13" i="16"/>
  <c r="V13" i="16"/>
  <c r="U13" i="16"/>
  <c r="U26" i="16" s="1"/>
  <c r="T13" i="16"/>
  <c r="T26" i="16" s="1"/>
  <c r="S13" i="16"/>
  <c r="S26" i="16" s="1"/>
  <c r="S45" i="16" s="1"/>
  <c r="R13" i="16"/>
  <c r="Q13" i="16"/>
  <c r="P13" i="16"/>
  <c r="P26" i="16" s="1"/>
  <c r="P45" i="16" s="1"/>
  <c r="O13" i="16"/>
  <c r="N13" i="16"/>
  <c r="N26" i="16" s="1"/>
  <c r="M13" i="16"/>
  <c r="M26" i="16" s="1"/>
  <c r="L13" i="16"/>
  <c r="L26" i="16" s="1"/>
  <c r="K13" i="16"/>
  <c r="J13" i="16"/>
  <c r="I13" i="16"/>
  <c r="H13" i="16"/>
  <c r="H26" i="16" s="1"/>
  <c r="H45" i="16" s="1"/>
  <c r="G13" i="16"/>
  <c r="F13" i="16"/>
  <c r="F26" i="16" s="1"/>
  <c r="E13" i="16"/>
  <c r="E26" i="16" s="1"/>
  <c r="D13" i="16"/>
  <c r="D26" i="16" s="1"/>
  <c r="C13" i="16"/>
  <c r="C26" i="16" s="1"/>
  <c r="AA50" i="17"/>
  <c r="Y50" i="17"/>
  <c r="Z50" i="17" s="1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U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W44" i="17" s="1"/>
  <c r="V37" i="17"/>
  <c r="U37" i="17"/>
  <c r="T37" i="17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M37" i="17"/>
  <c r="M44" i="17" s="1"/>
  <c r="L37" i="17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E44" i="17" s="1"/>
  <c r="D37" i="17"/>
  <c r="C37" i="17"/>
  <c r="C44" i="17" s="1"/>
  <c r="V26" i="17"/>
  <c r="AA25" i="17"/>
  <c r="Y25" i="17"/>
  <c r="X25" i="17"/>
  <c r="W25" i="17"/>
  <c r="W26" i="17" s="1"/>
  <c r="V25" i="17"/>
  <c r="U25" i="17"/>
  <c r="T25" i="17"/>
  <c r="S25" i="17"/>
  <c r="R25" i="17"/>
  <c r="Q25" i="17"/>
  <c r="Q26" i="17" s="1"/>
  <c r="P25" i="17"/>
  <c r="O25" i="17"/>
  <c r="O26" i="17" s="1"/>
  <c r="N25" i="17"/>
  <c r="M25" i="17"/>
  <c r="L25" i="17"/>
  <c r="K25" i="17"/>
  <c r="J25" i="17"/>
  <c r="I25" i="17"/>
  <c r="I26" i="17" s="1"/>
  <c r="H25" i="17"/>
  <c r="G25" i="17"/>
  <c r="G26" i="17" s="1"/>
  <c r="F25" i="17"/>
  <c r="E25" i="17"/>
  <c r="D25" i="17"/>
  <c r="C25" i="17"/>
  <c r="AA13" i="17"/>
  <c r="AA26" i="17" s="1"/>
  <c r="AA45" i="17" s="1"/>
  <c r="Z13" i="17"/>
  <c r="Y13" i="17"/>
  <c r="X13" i="17"/>
  <c r="X26" i="17" s="1"/>
  <c r="W13" i="17"/>
  <c r="V13" i="17"/>
  <c r="U13" i="17"/>
  <c r="U26" i="17" s="1"/>
  <c r="T13" i="17"/>
  <c r="T26" i="17" s="1"/>
  <c r="S13" i="17"/>
  <c r="S26" i="17" s="1"/>
  <c r="S45" i="17" s="1"/>
  <c r="R13" i="17"/>
  <c r="Q13" i="17"/>
  <c r="P13" i="17"/>
  <c r="P26" i="17" s="1"/>
  <c r="P45" i="17" s="1"/>
  <c r="O13" i="17"/>
  <c r="N13" i="17"/>
  <c r="N26" i="17" s="1"/>
  <c r="M13" i="17"/>
  <c r="M26" i="17" s="1"/>
  <c r="L13" i="17"/>
  <c r="L26" i="17" s="1"/>
  <c r="K13" i="17"/>
  <c r="K26" i="17" s="1"/>
  <c r="K45" i="17" s="1"/>
  <c r="J13" i="17"/>
  <c r="I13" i="17"/>
  <c r="H13" i="17"/>
  <c r="H26" i="17" s="1"/>
  <c r="H45" i="17" s="1"/>
  <c r="G13" i="17"/>
  <c r="F13" i="17"/>
  <c r="F26" i="17" s="1"/>
  <c r="E13" i="17"/>
  <c r="E26" i="17" s="1"/>
  <c r="D13" i="17"/>
  <c r="D26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U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U37" i="18"/>
  <c r="T37" i="18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M37" i="18"/>
  <c r="M44" i="18" s="1"/>
  <c r="L37" i="18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C37" i="18"/>
  <c r="C44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Z13" i="18" s="1"/>
  <c r="W13" i="18"/>
  <c r="V13" i="18"/>
  <c r="U13" i="18"/>
  <c r="U26" i="18" s="1"/>
  <c r="U45" i="18" s="1"/>
  <c r="T13" i="18"/>
  <c r="S13" i="18"/>
  <c r="S26" i="18" s="1"/>
  <c r="R13" i="18"/>
  <c r="R26" i="18" s="1"/>
  <c r="Q13" i="18"/>
  <c r="P13" i="18"/>
  <c r="P26" i="18" s="1"/>
  <c r="O13" i="18"/>
  <c r="N13" i="18"/>
  <c r="M13" i="18"/>
  <c r="M26" i="18" s="1"/>
  <c r="L13" i="18"/>
  <c r="K13" i="18"/>
  <c r="K26" i="18" s="1"/>
  <c r="J13" i="18"/>
  <c r="J26" i="18" s="1"/>
  <c r="I13" i="18"/>
  <c r="H13" i="18"/>
  <c r="H26" i="18" s="1"/>
  <c r="H45" i="18" s="1"/>
  <c r="G13" i="18"/>
  <c r="F13" i="18"/>
  <c r="E13" i="18"/>
  <c r="E26" i="18" s="1"/>
  <c r="D13" i="18"/>
  <c r="C13" i="18"/>
  <c r="C26" i="18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V44" i="19"/>
  <c r="M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U37" i="19"/>
  <c r="U44" i="19" s="1"/>
  <c r="T37" i="19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M37" i="19"/>
  <c r="L37" i="19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E37" i="19"/>
  <c r="E44" i="19" s="1"/>
  <c r="D37" i="19"/>
  <c r="C37" i="19"/>
  <c r="C44" i="19" s="1"/>
  <c r="AA25" i="19"/>
  <c r="Y25" i="19"/>
  <c r="Z25" i="19" s="1"/>
  <c r="X25" i="19"/>
  <c r="W25" i="19"/>
  <c r="W26" i="19" s="1"/>
  <c r="V25" i="19"/>
  <c r="U25" i="19"/>
  <c r="T25" i="19"/>
  <c r="S25" i="19"/>
  <c r="R25" i="19"/>
  <c r="Q25" i="19"/>
  <c r="Q26" i="19" s="1"/>
  <c r="Q45" i="19" s="1"/>
  <c r="P25" i="19"/>
  <c r="O25" i="19"/>
  <c r="O26" i="19" s="1"/>
  <c r="N25" i="19"/>
  <c r="M25" i="19"/>
  <c r="L25" i="19"/>
  <c r="K25" i="19"/>
  <c r="J25" i="19"/>
  <c r="I25" i="19"/>
  <c r="I26" i="19" s="1"/>
  <c r="I45" i="19" s="1"/>
  <c r="H25" i="19"/>
  <c r="G25" i="19"/>
  <c r="G26" i="19" s="1"/>
  <c r="F25" i="19"/>
  <c r="E25" i="19"/>
  <c r="D25" i="19"/>
  <c r="C25" i="19"/>
  <c r="AA13" i="19"/>
  <c r="AA26" i="19" s="1"/>
  <c r="Z13" i="19"/>
  <c r="Y13" i="19"/>
  <c r="X13" i="19"/>
  <c r="X26" i="19" s="1"/>
  <c r="W13" i="19"/>
  <c r="V13" i="19"/>
  <c r="V26" i="19" s="1"/>
  <c r="U13" i="19"/>
  <c r="U26" i="19" s="1"/>
  <c r="T13" i="19"/>
  <c r="T26" i="19" s="1"/>
  <c r="S13" i="19"/>
  <c r="S26" i="19" s="1"/>
  <c r="S45" i="19" s="1"/>
  <c r="R13" i="19"/>
  <c r="R26" i="19" s="1"/>
  <c r="R45" i="19" s="1"/>
  <c r="Q13" i="19"/>
  <c r="P13" i="19"/>
  <c r="P26" i="19" s="1"/>
  <c r="O13" i="19"/>
  <c r="N13" i="19"/>
  <c r="N26" i="19" s="1"/>
  <c r="M13" i="19"/>
  <c r="M26" i="19" s="1"/>
  <c r="M45" i="19" s="1"/>
  <c r="L13" i="19"/>
  <c r="L26" i="19" s="1"/>
  <c r="K13" i="19"/>
  <c r="K26" i="19" s="1"/>
  <c r="K45" i="19" s="1"/>
  <c r="J13" i="19"/>
  <c r="J26" i="19" s="1"/>
  <c r="J45" i="19" s="1"/>
  <c r="I13" i="19"/>
  <c r="H13" i="19"/>
  <c r="H26" i="19" s="1"/>
  <c r="G13" i="19"/>
  <c r="F13" i="19"/>
  <c r="F26" i="19" s="1"/>
  <c r="E13" i="19"/>
  <c r="E26" i="19" s="1"/>
  <c r="E45" i="19" s="1"/>
  <c r="D13" i="19"/>
  <c r="D26" i="19" s="1"/>
  <c r="C13" i="19"/>
  <c r="C26" i="19" s="1"/>
  <c r="C45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F44" i="20" s="1"/>
  <c r="E43" i="20"/>
  <c r="D43" i="20"/>
  <c r="C43" i="20"/>
  <c r="AA37" i="20"/>
  <c r="AA44" i="20" s="1"/>
  <c r="Y37" i="20"/>
  <c r="Y44" i="20" s="1"/>
  <c r="X37" i="20"/>
  <c r="W37" i="20"/>
  <c r="W44" i="20" s="1"/>
  <c r="V37" i="20"/>
  <c r="U37" i="20"/>
  <c r="U44" i="20" s="1"/>
  <c r="T37" i="20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M37" i="20"/>
  <c r="M44" i="20" s="1"/>
  <c r="L37" i="20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E37" i="20"/>
  <c r="E44" i="20" s="1"/>
  <c r="D37" i="20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Y45" i="20" s="1"/>
  <c r="X13" i="20"/>
  <c r="X26" i="20" s="1"/>
  <c r="W13" i="20"/>
  <c r="V13" i="20"/>
  <c r="V26" i="20" s="1"/>
  <c r="U13" i="20"/>
  <c r="T13" i="20"/>
  <c r="T26" i="20" s="1"/>
  <c r="S13" i="20"/>
  <c r="S26" i="20" s="1"/>
  <c r="R13" i="20"/>
  <c r="R26" i="20" s="1"/>
  <c r="R45" i="20" s="1"/>
  <c r="Q13" i="20"/>
  <c r="Q26" i="20" s="1"/>
  <c r="Q45" i="20" s="1"/>
  <c r="P13" i="20"/>
  <c r="P26" i="20" s="1"/>
  <c r="P45" i="20" s="1"/>
  <c r="O13" i="20"/>
  <c r="N13" i="20"/>
  <c r="N26" i="20" s="1"/>
  <c r="M13" i="20"/>
  <c r="L13" i="20"/>
  <c r="L26" i="20" s="1"/>
  <c r="K13" i="20"/>
  <c r="J13" i="20"/>
  <c r="I13" i="20"/>
  <c r="H13" i="20"/>
  <c r="H26" i="20" s="1"/>
  <c r="H45" i="20" s="1"/>
  <c r="G13" i="20"/>
  <c r="F13" i="20"/>
  <c r="F26" i="20" s="1"/>
  <c r="E13" i="20"/>
  <c r="D13" i="20"/>
  <c r="D26" i="20" s="1"/>
  <c r="C13" i="20"/>
  <c r="C26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I44" i="21"/>
  <c r="H44" i="21"/>
  <c r="G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D44" i="21" s="1"/>
  <c r="C43" i="21"/>
  <c r="AA37" i="21"/>
  <c r="Y37" i="21"/>
  <c r="Y44" i="21" s="1"/>
  <c r="X37" i="21"/>
  <c r="X44" i="21" s="1"/>
  <c r="Z44" i="21" s="1"/>
  <c r="W37" i="21"/>
  <c r="W44" i="21" s="1"/>
  <c r="V37" i="21"/>
  <c r="V44" i="21" s="1"/>
  <c r="U37" i="21"/>
  <c r="U44" i="21" s="1"/>
  <c r="U45" i="21" s="1"/>
  <c r="T37" i="21"/>
  <c r="T44" i="21" s="1"/>
  <c r="S37" i="21"/>
  <c r="R37" i="21"/>
  <c r="Q37" i="21"/>
  <c r="P37" i="21"/>
  <c r="O37" i="21"/>
  <c r="O44" i="21" s="1"/>
  <c r="N37" i="21"/>
  <c r="M37" i="21"/>
  <c r="M44" i="21" s="1"/>
  <c r="M45" i="21" s="1"/>
  <c r="L37" i="21"/>
  <c r="K37" i="21"/>
  <c r="J37" i="21"/>
  <c r="I37" i="21"/>
  <c r="H37" i="21"/>
  <c r="G37" i="21"/>
  <c r="F37" i="21"/>
  <c r="E37" i="21"/>
  <c r="E44" i="21" s="1"/>
  <c r="D37" i="21"/>
  <c r="C37" i="21"/>
  <c r="AA25" i="21"/>
  <c r="Y25" i="21"/>
  <c r="X25" i="21"/>
  <c r="Z25" i="21" s="1"/>
  <c r="W25" i="21"/>
  <c r="W26" i="21" s="1"/>
  <c r="V25" i="21"/>
  <c r="U25" i="21"/>
  <c r="T25" i="21"/>
  <c r="S25" i="21"/>
  <c r="R25" i="21"/>
  <c r="Q25" i="21"/>
  <c r="P25" i="21"/>
  <c r="O25" i="21"/>
  <c r="O26" i="21" s="1"/>
  <c r="N25" i="21"/>
  <c r="M25" i="21"/>
  <c r="L25" i="21"/>
  <c r="K25" i="21"/>
  <c r="J25" i="21"/>
  <c r="I25" i="21"/>
  <c r="H25" i="21"/>
  <c r="G25" i="21"/>
  <c r="G26" i="21" s="1"/>
  <c r="F25" i="21"/>
  <c r="E25" i="21"/>
  <c r="D25" i="21"/>
  <c r="C25" i="21"/>
  <c r="AA13" i="21"/>
  <c r="AA26" i="21" s="1"/>
  <c r="Y13" i="21"/>
  <c r="Y26" i="21" s="1"/>
  <c r="Y45" i="21" s="1"/>
  <c r="X13" i="21"/>
  <c r="W13" i="21"/>
  <c r="V13" i="21"/>
  <c r="V26" i="21" s="1"/>
  <c r="U13" i="21"/>
  <c r="U26" i="21" s="1"/>
  <c r="T13" i="21"/>
  <c r="T26" i="21" s="1"/>
  <c r="S13" i="21"/>
  <c r="S26" i="21" s="1"/>
  <c r="R13" i="21"/>
  <c r="R26" i="21" s="1"/>
  <c r="Q13" i="21"/>
  <c r="Q26" i="21" s="1"/>
  <c r="P13" i="21"/>
  <c r="O13" i="21"/>
  <c r="N13" i="21"/>
  <c r="N26" i="21" s="1"/>
  <c r="M13" i="21"/>
  <c r="M26" i="21" s="1"/>
  <c r="L13" i="21"/>
  <c r="L26" i="21" s="1"/>
  <c r="K13" i="21"/>
  <c r="K26" i="21" s="1"/>
  <c r="J13" i="21"/>
  <c r="I13" i="21"/>
  <c r="H13" i="21"/>
  <c r="G13" i="21"/>
  <c r="F13" i="21"/>
  <c r="F26" i="21" s="1"/>
  <c r="E13" i="21"/>
  <c r="E26" i="21" s="1"/>
  <c r="D13" i="21"/>
  <c r="D26" i="21" s="1"/>
  <c r="C13" i="21"/>
  <c r="C26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N44" i="22" s="1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W37" i="22"/>
  <c r="W44" i="22" s="1"/>
  <c r="V37" i="22"/>
  <c r="U37" i="22"/>
  <c r="U44" i="22" s="1"/>
  <c r="T37" i="22"/>
  <c r="T44" i="22" s="1"/>
  <c r="S37" i="22"/>
  <c r="S44" i="22" s="1"/>
  <c r="R37" i="22"/>
  <c r="R44" i="22" s="1"/>
  <c r="Q37" i="22"/>
  <c r="P37" i="22"/>
  <c r="O37" i="22"/>
  <c r="N37" i="22"/>
  <c r="M37" i="22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E37" i="22"/>
  <c r="E44" i="22" s="1"/>
  <c r="D37" i="22"/>
  <c r="D44" i="22" s="1"/>
  <c r="C37" i="22"/>
  <c r="C44" i="22" s="1"/>
  <c r="AA26" i="22"/>
  <c r="Y26" i="22"/>
  <c r="K26" i="22"/>
  <c r="K45" i="22" s="1"/>
  <c r="J26" i="22"/>
  <c r="J45" i="22" s="1"/>
  <c r="I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X13" i="22"/>
  <c r="Z13" i="22" s="1"/>
  <c r="W13" i="22"/>
  <c r="W26" i="22" s="1"/>
  <c r="V13" i="22"/>
  <c r="V26" i="22" s="1"/>
  <c r="U13" i="22"/>
  <c r="T13" i="22"/>
  <c r="T26" i="22" s="1"/>
  <c r="S13" i="22"/>
  <c r="S26" i="22" s="1"/>
  <c r="R13" i="22"/>
  <c r="R26" i="22" s="1"/>
  <c r="R45" i="22" s="1"/>
  <c r="Q13" i="22"/>
  <c r="Q26" i="22" s="1"/>
  <c r="P13" i="22"/>
  <c r="P26" i="22" s="1"/>
  <c r="O13" i="22"/>
  <c r="O26" i="22" s="1"/>
  <c r="N13" i="22"/>
  <c r="N26" i="22" s="1"/>
  <c r="M13" i="22"/>
  <c r="L13" i="22"/>
  <c r="L26" i="22" s="1"/>
  <c r="K13" i="22"/>
  <c r="J13" i="22"/>
  <c r="I13" i="22"/>
  <c r="H13" i="22"/>
  <c r="H26" i="22" s="1"/>
  <c r="G13" i="22"/>
  <c r="G26" i="22" s="1"/>
  <c r="F13" i="22"/>
  <c r="F26" i="22" s="1"/>
  <c r="E13" i="22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X44" i="23"/>
  <c r="Z44" i="23" s="1"/>
  <c r="W44" i="23"/>
  <c r="V44" i="23"/>
  <c r="U44" i="23"/>
  <c r="P44" i="23"/>
  <c r="H44" i="23"/>
  <c r="G44" i="23"/>
  <c r="F44" i="23"/>
  <c r="E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V37" i="23"/>
  <c r="U37" i="23"/>
  <c r="T37" i="23"/>
  <c r="T44" i="23" s="1"/>
  <c r="S37" i="23"/>
  <c r="S44" i="23" s="1"/>
  <c r="R37" i="23"/>
  <c r="Q37" i="23"/>
  <c r="Q44" i="23" s="1"/>
  <c r="P37" i="23"/>
  <c r="O37" i="23"/>
  <c r="O44" i="23" s="1"/>
  <c r="N37" i="23"/>
  <c r="N44" i="23" s="1"/>
  <c r="M37" i="23"/>
  <c r="M44" i="23" s="1"/>
  <c r="L37" i="23"/>
  <c r="L44" i="23" s="1"/>
  <c r="K37" i="23"/>
  <c r="J37" i="23"/>
  <c r="I37" i="23"/>
  <c r="I44" i="23" s="1"/>
  <c r="H37" i="23"/>
  <c r="G37" i="23"/>
  <c r="F37" i="23"/>
  <c r="E37" i="23"/>
  <c r="D37" i="23"/>
  <c r="D44" i="23" s="1"/>
  <c r="C37" i="23"/>
  <c r="C44" i="23" s="1"/>
  <c r="K26" i="23"/>
  <c r="J26" i="23"/>
  <c r="I26" i="23"/>
  <c r="I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Y45" i="23" s="1"/>
  <c r="X13" i="23"/>
  <c r="Z13" i="23" s="1"/>
  <c r="W13" i="23"/>
  <c r="W26" i="23" s="1"/>
  <c r="W45" i="23" s="1"/>
  <c r="V13" i="23"/>
  <c r="V26" i="23" s="1"/>
  <c r="U13" i="23"/>
  <c r="T13" i="23"/>
  <c r="T26" i="23" s="1"/>
  <c r="S13" i="23"/>
  <c r="S26" i="23" s="1"/>
  <c r="S45" i="23" s="1"/>
  <c r="R13" i="23"/>
  <c r="R26" i="23" s="1"/>
  <c r="Q13" i="23"/>
  <c r="Q26" i="23" s="1"/>
  <c r="Q45" i="23" s="1"/>
  <c r="P13" i="23"/>
  <c r="O13" i="23"/>
  <c r="O26" i="23" s="1"/>
  <c r="N13" i="23"/>
  <c r="N26" i="23" s="1"/>
  <c r="M13" i="23"/>
  <c r="L13" i="23"/>
  <c r="L26" i="23" s="1"/>
  <c r="K13" i="23"/>
  <c r="J13" i="23"/>
  <c r="I13" i="23"/>
  <c r="H13" i="23"/>
  <c r="G13" i="23"/>
  <c r="G26" i="23" s="1"/>
  <c r="G45" i="23" s="1"/>
  <c r="F13" i="23"/>
  <c r="F26" i="23" s="1"/>
  <c r="F45" i="23" s="1"/>
  <c r="E13" i="23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X44" i="24"/>
  <c r="Z44" i="24" s="1"/>
  <c r="W44" i="24"/>
  <c r="V44" i="24"/>
  <c r="P44" i="24"/>
  <c r="H44" i="24"/>
  <c r="G44" i="24"/>
  <c r="F44" i="24"/>
  <c r="E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Z37" i="24" s="1"/>
  <c r="W37" i="24"/>
  <c r="V37" i="24"/>
  <c r="U37" i="24"/>
  <c r="U44" i="24" s="1"/>
  <c r="T37" i="24"/>
  <c r="T44" i="24" s="1"/>
  <c r="S37" i="24"/>
  <c r="S44" i="24" s="1"/>
  <c r="R37" i="24"/>
  <c r="Q37" i="24"/>
  <c r="Q44" i="24" s="1"/>
  <c r="P37" i="24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I37" i="24"/>
  <c r="I44" i="24" s="1"/>
  <c r="H37" i="24"/>
  <c r="G37" i="24"/>
  <c r="F37" i="24"/>
  <c r="E37" i="24"/>
  <c r="D37" i="24"/>
  <c r="D44" i="24" s="1"/>
  <c r="C37" i="24"/>
  <c r="C44" i="24" s="1"/>
  <c r="P26" i="24"/>
  <c r="J26" i="24"/>
  <c r="I26" i="24"/>
  <c r="I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Y45" i="24" s="1"/>
  <c r="X13" i="24"/>
  <c r="W13" i="24"/>
  <c r="W26" i="24" s="1"/>
  <c r="W45" i="24" s="1"/>
  <c r="V13" i="24"/>
  <c r="V26" i="24" s="1"/>
  <c r="V45" i="24" s="1"/>
  <c r="U13" i="24"/>
  <c r="T13" i="24"/>
  <c r="T26" i="24" s="1"/>
  <c r="S13" i="24"/>
  <c r="R13" i="24"/>
  <c r="R26" i="24" s="1"/>
  <c r="Q13" i="24"/>
  <c r="Q26" i="24" s="1"/>
  <c r="Q45" i="24" s="1"/>
  <c r="P13" i="24"/>
  <c r="O13" i="24"/>
  <c r="O26" i="24" s="1"/>
  <c r="O45" i="24" s="1"/>
  <c r="N13" i="24"/>
  <c r="N26" i="24" s="1"/>
  <c r="N45" i="24" s="1"/>
  <c r="M13" i="24"/>
  <c r="L13" i="24"/>
  <c r="L26" i="24" s="1"/>
  <c r="K13" i="24"/>
  <c r="J13" i="24"/>
  <c r="I13" i="24"/>
  <c r="H13" i="24"/>
  <c r="H26" i="24" s="1"/>
  <c r="G13" i="24"/>
  <c r="G26" i="24" s="1"/>
  <c r="G45" i="24" s="1"/>
  <c r="F13" i="24"/>
  <c r="F26" i="24" s="1"/>
  <c r="F45" i="24" s="1"/>
  <c r="E13" i="24"/>
  <c r="D13" i="24"/>
  <c r="D26" i="24" s="1"/>
  <c r="C13" i="24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O44" i="1"/>
  <c r="N44" i="1"/>
  <c r="M44" i="1"/>
  <c r="AA43" i="1"/>
  <c r="Y43" i="1"/>
  <c r="X43" i="1"/>
  <c r="Z43" i="1" s="1"/>
  <c r="W43" i="1"/>
  <c r="V43" i="1"/>
  <c r="U43" i="1"/>
  <c r="U44" i="1" s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E44" i="1" s="1"/>
  <c r="D43" i="1"/>
  <c r="C43" i="1"/>
  <c r="AA37" i="1"/>
  <c r="AA44" i="1" s="1"/>
  <c r="Y37" i="1"/>
  <c r="Y44" i="1" s="1"/>
  <c r="X37" i="1"/>
  <c r="Z37" i="1" s="1"/>
  <c r="W37" i="1"/>
  <c r="W44" i="1" s="1"/>
  <c r="V37" i="1"/>
  <c r="V44" i="1" s="1"/>
  <c r="U37" i="1"/>
  <c r="T37" i="1"/>
  <c r="T44" i="1" s="1"/>
  <c r="S37" i="1"/>
  <c r="S44" i="1" s="1"/>
  <c r="R37" i="1"/>
  <c r="R44" i="1" s="1"/>
  <c r="Q37" i="1"/>
  <c r="Q44" i="1" s="1"/>
  <c r="P37" i="1"/>
  <c r="O37" i="1"/>
  <c r="N37" i="1"/>
  <c r="M37" i="1"/>
  <c r="L37" i="1"/>
  <c r="L44" i="1" s="1"/>
  <c r="K37" i="1"/>
  <c r="K44" i="1" s="1"/>
  <c r="J37" i="1"/>
  <c r="J44" i="1" s="1"/>
  <c r="I37" i="1"/>
  <c r="I44" i="1" s="1"/>
  <c r="H37" i="1"/>
  <c r="G37" i="1"/>
  <c r="G44" i="1" s="1"/>
  <c r="F37" i="1"/>
  <c r="F44" i="1" s="1"/>
  <c r="E37" i="1"/>
  <c r="D37" i="1"/>
  <c r="D44" i="1" s="1"/>
  <c r="C37" i="1"/>
  <c r="C44" i="1" s="1"/>
  <c r="R26" i="1"/>
  <c r="R45" i="1" s="1"/>
  <c r="Q26" i="1"/>
  <c r="J26" i="1"/>
  <c r="J45" i="1" s="1"/>
  <c r="I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C26" i="1" s="1"/>
  <c r="C45" i="1" s="1"/>
  <c r="AA13" i="1"/>
  <c r="Y13" i="1"/>
  <c r="Y26" i="1" s="1"/>
  <c r="X13" i="1"/>
  <c r="Z13" i="1" s="1"/>
  <c r="W13" i="1"/>
  <c r="W26" i="1" s="1"/>
  <c r="W45" i="1" s="1"/>
  <c r="V13" i="1"/>
  <c r="V26" i="1" s="1"/>
  <c r="V45" i="1" s="1"/>
  <c r="U13" i="1"/>
  <c r="U26" i="1" s="1"/>
  <c r="U45" i="1" s="1"/>
  <c r="T13" i="1"/>
  <c r="S13" i="1"/>
  <c r="R13" i="1"/>
  <c r="Q13" i="1"/>
  <c r="P13" i="1"/>
  <c r="O13" i="1"/>
  <c r="O26" i="1" s="1"/>
  <c r="O45" i="1" s="1"/>
  <c r="N13" i="1"/>
  <c r="N26" i="1" s="1"/>
  <c r="N45" i="1" s="1"/>
  <c r="M13" i="1"/>
  <c r="M26" i="1" s="1"/>
  <c r="M45" i="1" s="1"/>
  <c r="L13" i="1"/>
  <c r="K13" i="1"/>
  <c r="J13" i="1"/>
  <c r="I13" i="1"/>
  <c r="H13" i="1"/>
  <c r="G13" i="1"/>
  <c r="G26" i="1" s="1"/>
  <c r="G45" i="1" s="1"/>
  <c r="F13" i="1"/>
  <c r="F26" i="1" s="1"/>
  <c r="F45" i="1" s="1"/>
  <c r="E13" i="1"/>
  <c r="E26" i="1" s="1"/>
  <c r="E45" i="1" s="1"/>
  <c r="D13" i="1"/>
  <c r="C13" i="1"/>
  <c r="H45" i="22" l="1"/>
  <c r="W26" i="18"/>
  <c r="E44" i="10"/>
  <c r="U44" i="10"/>
  <c r="U45" i="10" s="1"/>
  <c r="S26" i="9"/>
  <c r="N45" i="23"/>
  <c r="X26" i="21"/>
  <c r="Z13" i="21"/>
  <c r="H26" i="21"/>
  <c r="H45" i="21" s="1"/>
  <c r="R44" i="11"/>
  <c r="AA44" i="11"/>
  <c r="AA45" i="11" s="1"/>
  <c r="O45" i="23"/>
  <c r="Q45" i="21"/>
  <c r="Z13" i="14"/>
  <c r="X26" i="14"/>
  <c r="J45" i="12"/>
  <c r="J45" i="24"/>
  <c r="Q45" i="2"/>
  <c r="N45" i="22"/>
  <c r="O44" i="22"/>
  <c r="O45" i="22" s="1"/>
  <c r="K45" i="5"/>
  <c r="G45" i="22"/>
  <c r="W45" i="22"/>
  <c r="X26" i="22"/>
  <c r="Z26" i="22" s="1"/>
  <c r="X44" i="22"/>
  <c r="Z44" i="22" s="1"/>
  <c r="Z37" i="22"/>
  <c r="D44" i="8"/>
  <c r="D45" i="8" s="1"/>
  <c r="L44" i="8"/>
  <c r="T44" i="8"/>
  <c r="O26" i="18"/>
  <c r="L44" i="20"/>
  <c r="M44" i="10"/>
  <c r="P45" i="24"/>
  <c r="V45" i="23"/>
  <c r="K44" i="23"/>
  <c r="K45" i="23" s="1"/>
  <c r="P26" i="21"/>
  <c r="E45" i="11"/>
  <c r="F44" i="22"/>
  <c r="F45" i="22"/>
  <c r="L44" i="21"/>
  <c r="X26" i="24"/>
  <c r="Z26" i="24" s="1"/>
  <c r="Z13" i="24"/>
  <c r="J45" i="23"/>
  <c r="G26" i="18"/>
  <c r="G45" i="21"/>
  <c r="D44" i="20"/>
  <c r="H44" i="1"/>
  <c r="H26" i="23"/>
  <c r="H45" i="23" s="1"/>
  <c r="P26" i="23"/>
  <c r="P45" i="23" s="1"/>
  <c r="AA45" i="22"/>
  <c r="F44" i="21"/>
  <c r="Z50" i="21"/>
  <c r="N44" i="20"/>
  <c r="V44" i="20"/>
  <c r="V45" i="20" s="1"/>
  <c r="L44" i="17"/>
  <c r="AA44" i="12"/>
  <c r="AA45" i="12" s="1"/>
  <c r="H26" i="1"/>
  <c r="H45" i="1" s="1"/>
  <c r="P26" i="1"/>
  <c r="D45" i="21"/>
  <c r="T45" i="21"/>
  <c r="I26" i="20"/>
  <c r="I45" i="20" s="1"/>
  <c r="C45" i="16"/>
  <c r="K26" i="16"/>
  <c r="K45" i="16" s="1"/>
  <c r="P44" i="21"/>
  <c r="C45" i="20"/>
  <c r="S45" i="20"/>
  <c r="J26" i="20"/>
  <c r="J45" i="20" s="1"/>
  <c r="F44" i="19"/>
  <c r="N44" i="19"/>
  <c r="X26" i="18"/>
  <c r="D45" i="16"/>
  <c r="T45" i="16"/>
  <c r="L45" i="10"/>
  <c r="W45" i="9"/>
  <c r="K26" i="4"/>
  <c r="S26" i="4"/>
  <c r="S45" i="4" s="1"/>
  <c r="E45" i="3"/>
  <c r="M45" i="3"/>
  <c r="U45" i="3"/>
  <c r="P44" i="22"/>
  <c r="P45" i="22" s="1"/>
  <c r="I26" i="21"/>
  <c r="I45" i="21" s="1"/>
  <c r="V45" i="21"/>
  <c r="G26" i="20"/>
  <c r="G45" i="20" s="1"/>
  <c r="O26" i="20"/>
  <c r="O45" i="20" s="1"/>
  <c r="W26" i="20"/>
  <c r="W45" i="20" s="1"/>
  <c r="D44" i="15"/>
  <c r="L44" i="15"/>
  <c r="T44" i="15"/>
  <c r="K45" i="12"/>
  <c r="C44" i="11"/>
  <c r="C45" i="11" s="1"/>
  <c r="K44" i="11"/>
  <c r="S44" i="11"/>
  <c r="S45" i="11" s="1"/>
  <c r="Z43" i="7"/>
  <c r="X44" i="7"/>
  <c r="Z44" i="7" s="1"/>
  <c r="P44" i="1"/>
  <c r="X26" i="23"/>
  <c r="Q44" i="22"/>
  <c r="C45" i="21"/>
  <c r="J26" i="21"/>
  <c r="J45" i="21" s="1"/>
  <c r="N44" i="21"/>
  <c r="D44" i="17"/>
  <c r="T44" i="17"/>
  <c r="X26" i="1"/>
  <c r="Z26" i="1" s="1"/>
  <c r="H45" i="24"/>
  <c r="L45" i="21"/>
  <c r="Z13" i="20"/>
  <c r="S44" i="12"/>
  <c r="E45" i="10"/>
  <c r="Z25" i="8"/>
  <c r="L45" i="3"/>
  <c r="Z25" i="1"/>
  <c r="C26" i="24"/>
  <c r="C45" i="24" s="1"/>
  <c r="K26" i="24"/>
  <c r="K45" i="24" s="1"/>
  <c r="S26" i="24"/>
  <c r="S45" i="24" s="1"/>
  <c r="AA26" i="24"/>
  <c r="AA45" i="24" s="1"/>
  <c r="Z37" i="21"/>
  <c r="Q44" i="21"/>
  <c r="D45" i="20"/>
  <c r="L45" i="20"/>
  <c r="T45" i="20"/>
  <c r="K26" i="20"/>
  <c r="K45" i="20" s="1"/>
  <c r="M45" i="13"/>
  <c r="J45" i="11"/>
  <c r="R45" i="11"/>
  <c r="M45" i="10"/>
  <c r="H45" i="7"/>
  <c r="P45" i="7"/>
  <c r="X26" i="7"/>
  <c r="Z13" i="7"/>
  <c r="L45" i="6"/>
  <c r="X44" i="4"/>
  <c r="X45" i="4" s="1"/>
  <c r="Z45" i="4" s="1"/>
  <c r="Z37" i="4"/>
  <c r="F45" i="3"/>
  <c r="N45" i="3"/>
  <c r="V45" i="3"/>
  <c r="C44" i="14"/>
  <c r="C45" i="14" s="1"/>
  <c r="C44" i="12"/>
  <c r="C45" i="12" s="1"/>
  <c r="K44" i="12"/>
  <c r="C45" i="10"/>
  <c r="S26" i="10"/>
  <c r="I26" i="8"/>
  <c r="D26" i="1"/>
  <c r="D45" i="1" s="1"/>
  <c r="L26" i="1"/>
  <c r="L45" i="1" s="1"/>
  <c r="T26" i="1"/>
  <c r="T45" i="1" s="1"/>
  <c r="K26" i="1"/>
  <c r="K45" i="1" s="1"/>
  <c r="S26" i="1"/>
  <c r="S45" i="1" s="1"/>
  <c r="AA26" i="1"/>
  <c r="AA45" i="1" s="1"/>
  <c r="E26" i="24"/>
  <c r="E45" i="24" s="1"/>
  <c r="M26" i="24"/>
  <c r="M45" i="24" s="1"/>
  <c r="U26" i="24"/>
  <c r="U45" i="24" s="1"/>
  <c r="J44" i="24"/>
  <c r="R44" i="24"/>
  <c r="R45" i="24" s="1"/>
  <c r="E26" i="23"/>
  <c r="E45" i="23" s="1"/>
  <c r="M26" i="23"/>
  <c r="M45" i="23" s="1"/>
  <c r="U26" i="23"/>
  <c r="U45" i="23" s="1"/>
  <c r="J44" i="23"/>
  <c r="R44" i="23"/>
  <c r="R45" i="23" s="1"/>
  <c r="E26" i="22"/>
  <c r="E45" i="22" s="1"/>
  <c r="M26" i="22"/>
  <c r="U26" i="22"/>
  <c r="U45" i="22" s="1"/>
  <c r="V44" i="22"/>
  <c r="V45" i="22" s="1"/>
  <c r="M44" i="22"/>
  <c r="C44" i="21"/>
  <c r="K44" i="21"/>
  <c r="K45" i="21" s="1"/>
  <c r="S44" i="21"/>
  <c r="S45" i="21" s="1"/>
  <c r="AA44" i="21"/>
  <c r="AA45" i="21" s="1"/>
  <c r="E26" i="20"/>
  <c r="E45" i="20" s="1"/>
  <c r="M26" i="20"/>
  <c r="M45" i="20" s="1"/>
  <c r="U26" i="20"/>
  <c r="U45" i="20" s="1"/>
  <c r="J26" i="17"/>
  <c r="J45" i="17" s="1"/>
  <c r="R26" i="17"/>
  <c r="R45" i="17" s="1"/>
  <c r="D44" i="16"/>
  <c r="L44" i="16"/>
  <c r="L45" i="16" s="1"/>
  <c r="T44" i="16"/>
  <c r="D45" i="13"/>
  <c r="K45" i="11"/>
  <c r="E45" i="8"/>
  <c r="E45" i="4"/>
  <c r="M45" i="4"/>
  <c r="U45" i="4"/>
  <c r="D26" i="4"/>
  <c r="D45" i="4" s="1"/>
  <c r="L26" i="4"/>
  <c r="L45" i="4" s="1"/>
  <c r="T26" i="4"/>
  <c r="T45" i="4" s="1"/>
  <c r="D44" i="3"/>
  <c r="D45" i="3" s="1"/>
  <c r="L44" i="3"/>
  <c r="T44" i="3"/>
  <c r="T45" i="3" s="1"/>
  <c r="T44" i="20"/>
  <c r="G45" i="19"/>
  <c r="O45" i="19"/>
  <c r="W45" i="19"/>
  <c r="D44" i="19"/>
  <c r="D45" i="19" s="1"/>
  <c r="L44" i="19"/>
  <c r="L45" i="19" s="1"/>
  <c r="T44" i="19"/>
  <c r="E45" i="18"/>
  <c r="M45" i="18"/>
  <c r="U45" i="11"/>
  <c r="AA44" i="10"/>
  <c r="AA45" i="10" s="1"/>
  <c r="C44" i="9"/>
  <c r="C45" i="9" s="1"/>
  <c r="K44" i="9"/>
  <c r="F45" i="8"/>
  <c r="J26" i="2"/>
  <c r="J45" i="2" s="1"/>
  <c r="R26" i="2"/>
  <c r="R45" i="2" s="1"/>
  <c r="Z50" i="20"/>
  <c r="F26" i="18"/>
  <c r="F45" i="18" s="1"/>
  <c r="N26" i="18"/>
  <c r="V26" i="18"/>
  <c r="V45" i="18" s="1"/>
  <c r="J26" i="16"/>
  <c r="J45" i="16" s="1"/>
  <c r="R26" i="16"/>
  <c r="R45" i="16" s="1"/>
  <c r="Z13" i="16"/>
  <c r="I26" i="16"/>
  <c r="I45" i="16" s="1"/>
  <c r="Q26" i="16"/>
  <c r="Q45" i="16" s="1"/>
  <c r="Y26" i="16"/>
  <c r="Y45" i="16" s="1"/>
  <c r="J26" i="15"/>
  <c r="R26" i="15"/>
  <c r="R45" i="15" s="1"/>
  <c r="I26" i="15"/>
  <c r="Q26" i="15"/>
  <c r="Q45" i="15" s="1"/>
  <c r="N26" i="14"/>
  <c r="V26" i="14"/>
  <c r="V45" i="14" s="1"/>
  <c r="F44" i="13"/>
  <c r="Z50" i="13"/>
  <c r="P45" i="12"/>
  <c r="Z13" i="12"/>
  <c r="Z25" i="12"/>
  <c r="I45" i="12"/>
  <c r="Q45" i="12"/>
  <c r="P26" i="11"/>
  <c r="P45" i="11" s="1"/>
  <c r="J26" i="10"/>
  <c r="J45" i="10" s="1"/>
  <c r="R26" i="10"/>
  <c r="R45" i="10" s="1"/>
  <c r="C44" i="10"/>
  <c r="K44" i="10"/>
  <c r="K45" i="10" s="1"/>
  <c r="S44" i="10"/>
  <c r="P26" i="8"/>
  <c r="P45" i="8" s="1"/>
  <c r="X26" i="8"/>
  <c r="X45" i="8" s="1"/>
  <c r="C44" i="8"/>
  <c r="K44" i="8"/>
  <c r="S44" i="8"/>
  <c r="AA44" i="8"/>
  <c r="AA45" i="8" s="1"/>
  <c r="F26" i="7"/>
  <c r="N26" i="7"/>
  <c r="V26" i="7"/>
  <c r="F44" i="6"/>
  <c r="N44" i="6"/>
  <c r="N45" i="6" s="1"/>
  <c r="V44" i="6"/>
  <c r="I26" i="5"/>
  <c r="Q26" i="5"/>
  <c r="C44" i="5"/>
  <c r="C45" i="5" s="1"/>
  <c r="K44" i="5"/>
  <c r="S44" i="5"/>
  <c r="S45" i="5" s="1"/>
  <c r="AA44" i="5"/>
  <c r="AA45" i="5" s="1"/>
  <c r="G44" i="4"/>
  <c r="G45" i="4" s="1"/>
  <c r="O44" i="4"/>
  <c r="O45" i="4" s="1"/>
  <c r="W44" i="4"/>
  <c r="W45" i="4" s="1"/>
  <c r="C44" i="3"/>
  <c r="K44" i="3"/>
  <c r="S44" i="3"/>
  <c r="S45" i="3" s="1"/>
  <c r="AA44" i="3"/>
  <c r="AA45" i="3" s="1"/>
  <c r="C44" i="2"/>
  <c r="K44" i="2"/>
  <c r="K45" i="2" s="1"/>
  <c r="S44" i="2"/>
  <c r="S45" i="2" s="1"/>
  <c r="T45" i="19"/>
  <c r="Z50" i="19"/>
  <c r="D44" i="18"/>
  <c r="L44" i="18"/>
  <c r="T44" i="18"/>
  <c r="D45" i="17"/>
  <c r="L45" i="17"/>
  <c r="T45" i="17"/>
  <c r="E45" i="16"/>
  <c r="M45" i="16"/>
  <c r="U45" i="16"/>
  <c r="M45" i="15"/>
  <c r="F44" i="15"/>
  <c r="F45" i="15" s="1"/>
  <c r="N44" i="15"/>
  <c r="N45" i="15" s="1"/>
  <c r="V44" i="15"/>
  <c r="V45" i="15" s="1"/>
  <c r="D44" i="14"/>
  <c r="T44" i="14"/>
  <c r="S45" i="12"/>
  <c r="D45" i="11"/>
  <c r="L45" i="11"/>
  <c r="T45" i="11"/>
  <c r="G45" i="9"/>
  <c r="C45" i="8"/>
  <c r="K45" i="8"/>
  <c r="S45" i="8"/>
  <c r="D45" i="5"/>
  <c r="L45" i="5"/>
  <c r="T45" i="5"/>
  <c r="F45" i="4"/>
  <c r="N45" i="4"/>
  <c r="V45" i="4"/>
  <c r="I44" i="4"/>
  <c r="Q44" i="4"/>
  <c r="Y44" i="4"/>
  <c r="Y45" i="4" s="1"/>
  <c r="F45" i="2"/>
  <c r="N45" i="2"/>
  <c r="V45" i="2"/>
  <c r="U45" i="19"/>
  <c r="I26" i="18"/>
  <c r="Q26" i="18"/>
  <c r="Y26" i="18"/>
  <c r="E45" i="17"/>
  <c r="M45" i="17"/>
  <c r="U45" i="17"/>
  <c r="F44" i="17"/>
  <c r="N44" i="17"/>
  <c r="N45" i="17" s="1"/>
  <c r="V44" i="17"/>
  <c r="F44" i="16"/>
  <c r="F45" i="16" s="1"/>
  <c r="N44" i="16"/>
  <c r="V44" i="16"/>
  <c r="V45" i="16" s="1"/>
  <c r="J45" i="14"/>
  <c r="R45" i="14"/>
  <c r="AA45" i="14"/>
  <c r="F26" i="13"/>
  <c r="N26" i="13"/>
  <c r="N45" i="13" s="1"/>
  <c r="V26" i="13"/>
  <c r="V45" i="13" s="1"/>
  <c r="J45" i="13"/>
  <c r="T45" i="12"/>
  <c r="E44" i="11"/>
  <c r="M44" i="11"/>
  <c r="M45" i="11" s="1"/>
  <c r="U44" i="11"/>
  <c r="F26" i="9"/>
  <c r="F45" i="9" s="1"/>
  <c r="N26" i="9"/>
  <c r="N45" i="9" s="1"/>
  <c r="V26" i="9"/>
  <c r="V45" i="9" s="1"/>
  <c r="T45" i="8"/>
  <c r="F44" i="8"/>
  <c r="N44" i="8"/>
  <c r="N45" i="8" s="1"/>
  <c r="V44" i="8"/>
  <c r="J45" i="7"/>
  <c r="R45" i="7"/>
  <c r="I26" i="7"/>
  <c r="I45" i="7" s="1"/>
  <c r="Q26" i="7"/>
  <c r="Q45" i="7" s="1"/>
  <c r="Y26" i="7"/>
  <c r="Y45" i="7" s="1"/>
  <c r="G45" i="6"/>
  <c r="O45" i="6"/>
  <c r="W45" i="6"/>
  <c r="E45" i="5"/>
  <c r="M45" i="5"/>
  <c r="U45" i="5"/>
  <c r="C45" i="18"/>
  <c r="K45" i="18"/>
  <c r="S45" i="18"/>
  <c r="AA45" i="18"/>
  <c r="F44" i="18"/>
  <c r="N44" i="18"/>
  <c r="V44" i="18"/>
  <c r="K45" i="14"/>
  <c r="S45" i="14"/>
  <c r="V44" i="14"/>
  <c r="G45" i="13"/>
  <c r="O45" i="13"/>
  <c r="W45" i="13"/>
  <c r="AA44" i="13"/>
  <c r="AA45" i="13" s="1"/>
  <c r="F26" i="10"/>
  <c r="F45" i="10" s="1"/>
  <c r="N26" i="10"/>
  <c r="N45" i="10" s="1"/>
  <c r="V26" i="10"/>
  <c r="V45" i="10" s="1"/>
  <c r="I44" i="9"/>
  <c r="I45" i="9" s="1"/>
  <c r="Y44" i="9"/>
  <c r="M45" i="8"/>
  <c r="U45" i="8"/>
  <c r="L26" i="8"/>
  <c r="L45" i="8" s="1"/>
  <c r="F45" i="5"/>
  <c r="N45" i="5"/>
  <c r="V45" i="5"/>
  <c r="G44" i="3"/>
  <c r="G45" i="3" s="1"/>
  <c r="O44" i="3"/>
  <c r="O45" i="3" s="1"/>
  <c r="W44" i="3"/>
  <c r="W45" i="3" s="1"/>
  <c r="H45" i="2"/>
  <c r="G44" i="2"/>
  <c r="G45" i="2" s="1"/>
  <c r="O44" i="2"/>
  <c r="O45" i="2" s="1"/>
  <c r="W44" i="2"/>
  <c r="W45" i="2" s="1"/>
  <c r="D26" i="18"/>
  <c r="L26" i="18"/>
  <c r="L45" i="18" s="1"/>
  <c r="T26" i="18"/>
  <c r="T45" i="18" s="1"/>
  <c r="Z44" i="17"/>
  <c r="G26" i="16"/>
  <c r="G45" i="16" s="1"/>
  <c r="O26" i="16"/>
  <c r="O45" i="16" s="1"/>
  <c r="W26" i="16"/>
  <c r="W45" i="16" s="1"/>
  <c r="G26" i="15"/>
  <c r="G45" i="15" s="1"/>
  <c r="O26" i="15"/>
  <c r="O45" i="15" s="1"/>
  <c r="W26" i="15"/>
  <c r="W45" i="15" s="1"/>
  <c r="X44" i="14"/>
  <c r="Z44" i="14" s="1"/>
  <c r="H26" i="13"/>
  <c r="H45" i="13" s="1"/>
  <c r="P26" i="13"/>
  <c r="P45" i="13" s="1"/>
  <c r="Z25" i="13"/>
  <c r="D44" i="13"/>
  <c r="L44" i="13"/>
  <c r="L45" i="13" s="1"/>
  <c r="T44" i="13"/>
  <c r="T45" i="13" s="1"/>
  <c r="C44" i="13"/>
  <c r="C45" i="13" s="1"/>
  <c r="K44" i="13"/>
  <c r="K45" i="13" s="1"/>
  <c r="S44" i="13"/>
  <c r="S45" i="13" s="1"/>
  <c r="F26" i="12"/>
  <c r="F45" i="12" s="1"/>
  <c r="N26" i="12"/>
  <c r="N45" i="12" s="1"/>
  <c r="V26" i="12"/>
  <c r="V45" i="12" s="1"/>
  <c r="O26" i="11"/>
  <c r="O45" i="11" s="1"/>
  <c r="F26" i="11"/>
  <c r="F45" i="11" s="1"/>
  <c r="N26" i="11"/>
  <c r="N45" i="11" s="1"/>
  <c r="V26" i="11"/>
  <c r="V45" i="11" s="1"/>
  <c r="H26" i="9"/>
  <c r="H45" i="9" s="1"/>
  <c r="P26" i="9"/>
  <c r="P45" i="9" s="1"/>
  <c r="AA44" i="9"/>
  <c r="V26" i="8"/>
  <c r="I44" i="8"/>
  <c r="Q44" i="8"/>
  <c r="Q45" i="8" s="1"/>
  <c r="Y44" i="8"/>
  <c r="Z44" i="8" s="1"/>
  <c r="I26" i="6"/>
  <c r="I45" i="6" s="1"/>
  <c r="Q26" i="6"/>
  <c r="Q45" i="6" s="1"/>
  <c r="Y26" i="6"/>
  <c r="Z26" i="6" s="1"/>
  <c r="D44" i="6"/>
  <c r="D45" i="6" s="1"/>
  <c r="L44" i="6"/>
  <c r="T44" i="6"/>
  <c r="T45" i="6" s="1"/>
  <c r="Z13" i="3"/>
  <c r="I44" i="2"/>
  <c r="I45" i="2" s="1"/>
  <c r="Q44" i="2"/>
  <c r="Y44" i="2"/>
  <c r="Y45" i="2" s="1"/>
  <c r="Q45" i="1"/>
  <c r="Z26" i="20"/>
  <c r="X45" i="23"/>
  <c r="Z45" i="23" s="1"/>
  <c r="Z26" i="23"/>
  <c r="Y45" i="1"/>
  <c r="E45" i="21"/>
  <c r="F45" i="21"/>
  <c r="P45" i="1"/>
  <c r="D45" i="24"/>
  <c r="L45" i="24"/>
  <c r="T45" i="24"/>
  <c r="D45" i="23"/>
  <c r="L45" i="23"/>
  <c r="T45" i="23"/>
  <c r="D45" i="22"/>
  <c r="L45" i="22"/>
  <c r="T45" i="22"/>
  <c r="N45" i="21"/>
  <c r="C45" i="23"/>
  <c r="C45" i="22"/>
  <c r="S45" i="22"/>
  <c r="I45" i="1"/>
  <c r="X45" i="22"/>
  <c r="Z45" i="22" s="1"/>
  <c r="P45" i="21"/>
  <c r="X45" i="21"/>
  <c r="Z45" i="21" s="1"/>
  <c r="Z26" i="21"/>
  <c r="O45" i="21"/>
  <c r="W45" i="21"/>
  <c r="F45" i="20"/>
  <c r="N45" i="20"/>
  <c r="X44" i="1"/>
  <c r="Z44" i="1" s="1"/>
  <c r="I45" i="22"/>
  <c r="Q45" i="22"/>
  <c r="Y45" i="22"/>
  <c r="X44" i="19"/>
  <c r="Z44" i="19" s="1"/>
  <c r="Z37" i="19"/>
  <c r="F45" i="17"/>
  <c r="X45" i="16"/>
  <c r="Z45" i="16" s="1"/>
  <c r="Y26" i="13"/>
  <c r="Z13" i="13"/>
  <c r="J44" i="21"/>
  <c r="R44" i="21"/>
  <c r="R45" i="21" s="1"/>
  <c r="AA26" i="20"/>
  <c r="AA45" i="20" s="1"/>
  <c r="Z26" i="19"/>
  <c r="Y26" i="19"/>
  <c r="Y45" i="19" s="1"/>
  <c r="P45" i="18"/>
  <c r="X45" i="24"/>
  <c r="Z45" i="24" s="1"/>
  <c r="AA45" i="19"/>
  <c r="X45" i="18"/>
  <c r="Z45" i="18" s="1"/>
  <c r="Z26" i="18"/>
  <c r="J45" i="15"/>
  <c r="I45" i="15"/>
  <c r="Y26" i="15"/>
  <c r="Y45" i="15" s="1"/>
  <c r="Z25" i="15"/>
  <c r="X44" i="20"/>
  <c r="Z44" i="20" s="1"/>
  <c r="Z37" i="20"/>
  <c r="G45" i="18"/>
  <c r="O45" i="18"/>
  <c r="W45" i="18"/>
  <c r="G45" i="17"/>
  <c r="O45" i="17"/>
  <c r="W45" i="17"/>
  <c r="V45" i="17"/>
  <c r="S45" i="15"/>
  <c r="AA45" i="15"/>
  <c r="F45" i="14"/>
  <c r="E45" i="13"/>
  <c r="H45" i="19"/>
  <c r="X45" i="17"/>
  <c r="N45" i="16"/>
  <c r="D45" i="15"/>
  <c r="L45" i="15"/>
  <c r="T45" i="15"/>
  <c r="E45" i="14"/>
  <c r="M45" i="14"/>
  <c r="U45" i="14"/>
  <c r="O45" i="14"/>
  <c r="F45" i="13"/>
  <c r="D45" i="12"/>
  <c r="F45" i="19"/>
  <c r="N45" i="19"/>
  <c r="V45" i="19"/>
  <c r="J45" i="18"/>
  <c r="R45" i="18"/>
  <c r="I45" i="18"/>
  <c r="Q45" i="18"/>
  <c r="Y45" i="18"/>
  <c r="I45" i="17"/>
  <c r="Q45" i="17"/>
  <c r="Y26" i="17"/>
  <c r="Y45" i="17" s="1"/>
  <c r="Z25" i="17"/>
  <c r="E45" i="15"/>
  <c r="U45" i="15"/>
  <c r="H45" i="15"/>
  <c r="N45" i="14"/>
  <c r="X45" i="14"/>
  <c r="Z45" i="14" s="1"/>
  <c r="Z26" i="14"/>
  <c r="P45" i="19"/>
  <c r="G45" i="14"/>
  <c r="W45" i="14"/>
  <c r="X45" i="13"/>
  <c r="E45" i="12"/>
  <c r="O45" i="10"/>
  <c r="O45" i="9"/>
  <c r="X45" i="11"/>
  <c r="Z45" i="11" s="1"/>
  <c r="Z26" i="11"/>
  <c r="U45" i="13"/>
  <c r="X45" i="12"/>
  <c r="Z45" i="12" s="1"/>
  <c r="Z26" i="12"/>
  <c r="I45" i="10"/>
  <c r="Q45" i="10"/>
  <c r="Y45" i="10"/>
  <c r="Z25" i="10"/>
  <c r="X26" i="10"/>
  <c r="Z25" i="9"/>
  <c r="X26" i="9"/>
  <c r="X44" i="15"/>
  <c r="Z44" i="15" s="1"/>
  <c r="M45" i="12"/>
  <c r="H45" i="11"/>
  <c r="Q45" i="9"/>
  <c r="Y26" i="9"/>
  <c r="Y45" i="9" s="1"/>
  <c r="Z13" i="9"/>
  <c r="Z37" i="18"/>
  <c r="Z37" i="17"/>
  <c r="Z37" i="16"/>
  <c r="J45" i="9"/>
  <c r="R45" i="9"/>
  <c r="AA45" i="9"/>
  <c r="R45" i="12"/>
  <c r="D45" i="10"/>
  <c r="T45" i="10"/>
  <c r="K45" i="9"/>
  <c r="S45" i="9"/>
  <c r="E45" i="9"/>
  <c r="D26" i="14"/>
  <c r="D45" i="14" s="1"/>
  <c r="L26" i="14"/>
  <c r="L45" i="14" s="1"/>
  <c r="T26" i="14"/>
  <c r="I44" i="13"/>
  <c r="I45" i="13" s="1"/>
  <c r="Q44" i="13"/>
  <c r="Q45" i="13" s="1"/>
  <c r="Y44" i="13"/>
  <c r="Z44" i="13" s="1"/>
  <c r="I26" i="11"/>
  <c r="I45" i="11" s="1"/>
  <c r="Q26" i="11"/>
  <c r="Q45" i="11" s="1"/>
  <c r="Y26" i="11"/>
  <c r="Y45" i="11" s="1"/>
  <c r="G45" i="10"/>
  <c r="S45" i="7"/>
  <c r="Y26" i="8"/>
  <c r="X45" i="7"/>
  <c r="Z45" i="7" s="1"/>
  <c r="AA45" i="7"/>
  <c r="I44" i="3"/>
  <c r="I45" i="3" s="1"/>
  <c r="Q44" i="3"/>
  <c r="Q45" i="3" s="1"/>
  <c r="Y44" i="3"/>
  <c r="Y45" i="3" s="1"/>
  <c r="P45" i="2"/>
  <c r="X45" i="2"/>
  <c r="Z26" i="2"/>
  <c r="E45" i="6"/>
  <c r="M45" i="6"/>
  <c r="U45" i="6"/>
  <c r="H45" i="5"/>
  <c r="P45" i="5"/>
  <c r="X45" i="5"/>
  <c r="Z45" i="5" s="1"/>
  <c r="Z26" i="5"/>
  <c r="I45" i="4"/>
  <c r="C45" i="3"/>
  <c r="D26" i="7"/>
  <c r="D45" i="7" s="1"/>
  <c r="L26" i="7"/>
  <c r="L45" i="7" s="1"/>
  <c r="T26" i="7"/>
  <c r="T45" i="7" s="1"/>
  <c r="F45" i="6"/>
  <c r="V45" i="6"/>
  <c r="Q44" i="6"/>
  <c r="Y44" i="6"/>
  <c r="Z44" i="6" s="1"/>
  <c r="I45" i="5"/>
  <c r="Q45" i="5"/>
  <c r="K45" i="4"/>
  <c r="Z37" i="12"/>
  <c r="Z37" i="11"/>
  <c r="Z37" i="10"/>
  <c r="U45" i="7"/>
  <c r="C45" i="7"/>
  <c r="J45" i="5"/>
  <c r="R45" i="5"/>
  <c r="P45" i="4"/>
  <c r="K45" i="3"/>
  <c r="F45" i="7"/>
  <c r="N45" i="7"/>
  <c r="V45" i="7"/>
  <c r="K45" i="7"/>
  <c r="H45" i="6"/>
  <c r="P45" i="6"/>
  <c r="X45" i="6"/>
  <c r="J45" i="4"/>
  <c r="R45" i="4"/>
  <c r="Q45" i="4"/>
  <c r="H45" i="3"/>
  <c r="P45" i="3"/>
  <c r="X45" i="3"/>
  <c r="Z26" i="3"/>
  <c r="C45" i="2"/>
  <c r="Z26" i="4"/>
  <c r="Z13" i="5"/>
  <c r="Z13" i="2"/>
  <c r="Z26" i="7" l="1"/>
  <c r="Z45" i="17"/>
  <c r="Y45" i="8"/>
  <c r="Z45" i="8" s="1"/>
  <c r="D45" i="18"/>
  <c r="M45" i="22"/>
  <c r="Z44" i="4"/>
  <c r="V45" i="8"/>
  <c r="Z45" i="2"/>
  <c r="T45" i="14"/>
  <c r="Z26" i="16"/>
  <c r="I45" i="8"/>
  <c r="X45" i="19"/>
  <c r="Z45" i="19" s="1"/>
  <c r="N45" i="18"/>
  <c r="S45" i="10"/>
  <c r="Y45" i="13"/>
  <c r="Z45" i="13" s="1"/>
  <c r="Y45" i="6"/>
  <c r="Z45" i="6" s="1"/>
  <c r="Z26" i="17"/>
  <c r="X45" i="1"/>
  <c r="Z45" i="1" s="1"/>
  <c r="Z26" i="9"/>
  <c r="X45" i="9"/>
  <c r="Z45" i="9" s="1"/>
  <c r="Z26" i="8"/>
  <c r="Z26" i="13"/>
  <c r="Z26" i="15"/>
  <c r="X45" i="20"/>
  <c r="Z45" i="20" s="1"/>
  <c r="X45" i="10"/>
  <c r="Z45" i="10" s="1"/>
  <c r="Z26" i="10"/>
  <c r="X45" i="15"/>
  <c r="Z45" i="15" s="1"/>
  <c r="Z45" i="3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<sst xmlns="http://schemas.openxmlformats.org/spreadsheetml/2006/main" count="3120" uniqueCount="103">
  <si>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</si>
  <si>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</si>
  <si>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</si>
  <si>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</si>
  <si>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</si>
  <si>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</si>
  <si>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</si>
  <si>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</si>
  <si>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</si>
  <si>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</si>
  <si>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</si>
  <si>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</si>
  <si>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</si>
  <si>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</si>
  <si>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</si>
  <si>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</si>
  <si>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</si>
  <si>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</si>
  <si>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</si>
  <si>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</si>
  <si>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</si>
  <si>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</si>
  <si>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</si>
  <si>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</si>
  <si>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</si>
  <si>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</si>
  <si>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</si>
  <si>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</si>
  <si>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</si>
  <si>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</si>
  <si>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</si>
  <si>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</si>
  <si>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</si>
  <si>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</si>
  <si>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</si>
  <si>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</si>
  <si>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</si>
  <si>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</si>
  <si>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</si>
  <si>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</si>
  <si>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</si>
  <si>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</si>
  <si>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</si>
  <si>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</si>
  <si>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</si>
  <si>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</si>
  <si>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</si>
  <si>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</si>
  <si>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</si>
  <si>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</si>
  <si>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</si>
  <si>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</si>
  <si>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</si>
  <si>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</si>
  <si>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</si>
  <si>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</si>
  <si>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</si>
  <si>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</si>
  <si>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</si>
  <si>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</si>
  <si>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</si>
  <si>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</si>
  <si>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</si>
  <si>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</si>
  <si>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</si>
  <si>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</si>
  <si>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</si>
  <si>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</si>
  <si>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</si>
  <si>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</si>
  <si>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</si>
  <si>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</si>
  <si>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</si>
  <si>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</si>
  <si>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</si>
  <si>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</si>
  <si>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Waste management                                   ) for 1st Quarter ended 30 September 2024 (Figures Finalised as at 2024/10/25)</t>
  </si>
  <si>
    <t>Free State: Kopanong (FS162) - Table C6 Quarterly Budget Statement - Financial Position ( Waste management                                   ) for 1st Quarter ended 30 September 2024 (Figures Finalised as at 2024/10/25)</t>
  </si>
  <si>
    <t>Free State: Mohokare (FS163) - Table C6 Quarterly Budget Statement - Financial Position ( Waste management                                   ) for 1st Quarter ended 30 September 2024 (Figures Finalised as at 2024/10/25)</t>
  </si>
  <si>
    <t>Free State: Xhariep (DC16) - Table C6 Quarterly Budget Statement - Financial Position ( Waste management                                   ) for 1st Quarter ended 30 September 2024 (Figures Finalised as at 2024/10/25)</t>
  </si>
  <si>
    <t>Free State: Masilonyana (FS181) - Table C6 Quarterly Budget Statement - Financial Position ( Waste management                                   ) for 1st Quarter ended 30 September 2024 (Figures Finalised as at 2024/10/25)</t>
  </si>
  <si>
    <t>Free State: Tokologo (FS182) - Table C6 Quarterly Budget Statement - Financial Position ( Waste management                                   ) for 1st Quarter ended 30 September 2024 (Figures Finalised as at 2024/10/25)</t>
  </si>
  <si>
    <t>Free State: Tswelopele (FS183) - Table C6 Quarterly Budget Statement - Financial Position ( Waste management                                   ) for 1st Quarter ended 30 September 2024 (Figures Finalised as at 2024/10/25)</t>
  </si>
  <si>
    <t>Free State: Matjhabeng (FS184) - Table C6 Quarterly Budget Statement - Financial Position ( Waste management                                   ) for 1st Quarter ended 30 September 2024 (Figures Finalised as at 2024/10/25)</t>
  </si>
  <si>
    <t>Free State: Nala (FS185) - Table C6 Quarterly Budget Statement - Financial Position ( Waste management                                   ) for 1st Quarter ended 30 September 2024 (Figures Finalised as at 2024/10/25)</t>
  </si>
  <si>
    <t>Free State: Lejweleputswa (DC18) - Table C6 Quarterly Budget Statement - Financial Position ( Waste management                                   ) for 1st Quarter ended 30 September 2024 (Figures Finalised as at 2024/10/25)</t>
  </si>
  <si>
    <t>Free State: Setsoto (FS191) - Table C6 Quarterly Budget Statement - Financial Position ( Waste management                                   ) for 1st Quarter ended 30 September 2024 (Figures Finalised as at 2024/10/25)</t>
  </si>
  <si>
    <t>Free State: Dihlabeng (FS192) - Table C6 Quarterly Budget Statement - Financial Position ( Waste management                                   ) for 1st Quarter ended 30 September 2024 (Figures Finalised as at 2024/10/25)</t>
  </si>
  <si>
    <t>Free State: Nketoana (FS193) - Table C6 Quarterly Budget Statement - Financial Position ( Waste management                                   ) for 1st Quarter ended 30 September 2024 (Figures Finalised as at 2024/10/25)</t>
  </si>
  <si>
    <t>Free State: Maluti-a-Phofung (FS194) - Table C6 Quarterly Budget Statement - Financial Position ( Waste management                                   ) for 1st Quarter ended 30 September 2024 (Figures Finalised as at 2024/10/25)</t>
  </si>
  <si>
    <t>Free State: Phumelela (FS195) - Table C6 Quarterly Budget Statement - Financial Position ( Waste management                                   ) for 1st Quarter ended 30 September 2024 (Figures Finalised as at 2024/10/25)</t>
  </si>
  <si>
    <t>Free State: Mantsopa (FS196) - Table C6 Quarterly Budget Statement - Financial Position ( Waste management                                   ) for 1st Quarter ended 30 September 2024 (Figures Finalised as at 2024/10/25)</t>
  </si>
  <si>
    <t>Free State: Thabo Mofutsanyana (DC19) - Table C6 Quarterly Budget Statement - Financial Position ( Waste management                                   ) for 1st Quarter ended 30 September 2024 (Figures Finalised as at 2024/10/25)</t>
  </si>
  <si>
    <t>Free State: Moqhaka (FS201) - Table C6 Quarterly Budget Statement - Financial Position ( Waste management                                   ) for 1st Quarter ended 30 September 2024 (Figures Finalised as at 2024/10/25)</t>
  </si>
  <si>
    <t>Free State: Ngwathe (FS203) - Table C6 Quarterly Budget Statement - Financial Position ( Waste management                                   ) for 1st Quarter ended 30 September 2024 (Figures Finalised as at 2024/10/25)</t>
  </si>
  <si>
    <t>Free State: Metsimaholo (FS204) - Table C6 Quarterly Budget Statement - Financial Position ( Waste management                                   ) for 1st Quarter ended 30 September 2024 (Figures Finalised as at 2024/10/25)</t>
  </si>
  <si>
    <t>Free State: Mafube (FS205) - Table C6 Quarterly Budget Statement - Financial Position ( Waste management                                   ) for 1st Quarter ended 30 September 2024 (Figures Finalised as at 2024/10/25)</t>
  </si>
  <si>
    <t>Free State: Fezile Dabi (DC20) - Table C6 Quarterly Budget Statement - Financial Position ( Waste management                                   ) for 1st Quarter ended 30 September 2024 (Figures Finalised as at 2024/10/25)</t>
  </si>
  <si>
    <t>Summary - Table C6 Quarterly Budget Statement - Financial Position ( Waste management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</si>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</sst>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159005908</v>
      </c>
      <c r="D6" s="18"/>
      <c r="E6" s="19">
        <v>246102355</v>
      </c>
      <c r="F6" s="20">
        <v>246102355</v>
      </c>
      <c r="G6" s="20">
        <v>143942806</v>
      </c>
      <c r="H6" s="20">
        <v>6041507</v>
      </c>
      <c r="I6" s="20">
        <v>-8698257</v>
      </c>
      <c r="J6" s="20">
        <v>141286056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141286056</v>
      </c>
      <c r="X6" s="20">
        <v>125474492</v>
      </c>
      <c r="Y6" s="20">
        <v>15811564</v>
      </c>
      <c r="Z6" s="21">
        <v>12.601417027454472</v>
      </c>
      <c r="AA6" s="22">
        <v>246102355</v>
      </c>
    </row>
    <row r="7" spans="1:27" ht="13.5" x14ac:dyDescent="0.25">
      <c r="A7" s="23" t="s">
        <v>35</v>
      </c>
      <c r="B7" s="17" t="s">
        <v>32</v>
      </c>
      <c r="C7" s="18">
        <v>426844736</v>
      </c>
      <c r="D7" s="18"/>
      <c r="E7" s="19">
        <v>616272847</v>
      </c>
      <c r="F7" s="20">
        <v>616272847</v>
      </c>
      <c r="G7" s="20">
        <v>927757065</v>
      </c>
      <c r="H7" s="20">
        <v>-418199669</v>
      </c>
      <c r="I7" s="20">
        <v>33873338</v>
      </c>
      <c r="J7" s="20">
        <v>543430734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543430734</v>
      </c>
      <c r="X7" s="20">
        <v>252249824</v>
      </c>
      <c r="Y7" s="20">
        <v>291180910</v>
      </c>
      <c r="Z7" s="21">
        <v>115.43354337484098</v>
      </c>
      <c r="AA7" s="22">
        <v>616272847</v>
      </c>
    </row>
    <row r="8" spans="1:27" ht="13.5" x14ac:dyDescent="0.25">
      <c r="A8" s="23" t="s">
        <v>36</v>
      </c>
      <c r="B8" s="17" t="s">
        <v>32</v>
      </c>
      <c r="C8" s="18">
        <v>-3772434</v>
      </c>
      <c r="D8" s="18"/>
      <c r="E8" s="19"/>
      <c r="F8" s="20"/>
      <c r="G8" s="20">
        <v>-4151963</v>
      </c>
      <c r="H8" s="20">
        <v>-378839</v>
      </c>
      <c r="I8" s="20">
        <v>-381074</v>
      </c>
      <c r="J8" s="20">
        <v>-4911876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-4911876</v>
      </c>
      <c r="X8" s="20"/>
      <c r="Y8" s="20">
        <v>-4911876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3068341</v>
      </c>
      <c r="D10" s="18"/>
      <c r="E10" s="19">
        <v>-1821832</v>
      </c>
      <c r="F10" s="20">
        <v>-1821832</v>
      </c>
      <c r="G10" s="20">
        <v>-1119838</v>
      </c>
      <c r="H10" s="20">
        <v>4153744</v>
      </c>
      <c r="I10" s="20"/>
      <c r="J10" s="20">
        <v>3033906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3033906</v>
      </c>
      <c r="X10" s="20">
        <v>-486177</v>
      </c>
      <c r="Y10" s="20">
        <v>3520083</v>
      </c>
      <c r="Z10" s="21">
        <v>-724.03322246836024</v>
      </c>
      <c r="AA10" s="22">
        <v>-1821832</v>
      </c>
    </row>
    <row r="11" spans="1:27" ht="13.5" x14ac:dyDescent="0.25">
      <c r="A11" s="23" t="s">
        <v>39</v>
      </c>
      <c r="B11" s="17" t="s">
        <v>32</v>
      </c>
      <c r="C11" s="18">
        <v>20396451</v>
      </c>
      <c r="D11" s="18"/>
      <c r="E11" s="19">
        <v>25676363</v>
      </c>
      <c r="F11" s="20">
        <v>25676363</v>
      </c>
      <c r="G11" s="24">
        <v>19365763</v>
      </c>
      <c r="H11" s="24">
        <v>1014189</v>
      </c>
      <c r="I11" s="24">
        <v>304303</v>
      </c>
      <c r="J11" s="20">
        <v>20684255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20684255</v>
      </c>
      <c r="X11" s="20">
        <v>25283594</v>
      </c>
      <c r="Y11" s="24">
        <v>-4599339</v>
      </c>
      <c r="Z11" s="25">
        <v>-18.191001643199932</v>
      </c>
      <c r="AA11" s="26">
        <v>25676363</v>
      </c>
    </row>
    <row r="12" spans="1:27" ht="13.5" x14ac:dyDescent="0.25">
      <c r="A12" s="23" t="s">
        <v>40</v>
      </c>
      <c r="B12" s="17" t="s">
        <v>32</v>
      </c>
      <c r="C12" s="18">
        <v>-5917</v>
      </c>
      <c r="D12" s="18"/>
      <c r="E12" s="19">
        <v>99609</v>
      </c>
      <c r="F12" s="20">
        <v>99609</v>
      </c>
      <c r="G12" s="20">
        <v>3090</v>
      </c>
      <c r="H12" s="20"/>
      <c r="I12" s="20">
        <v>-9007</v>
      </c>
      <c r="J12" s="20">
        <v>-5917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-5917</v>
      </c>
      <c r="X12" s="20">
        <v>99609</v>
      </c>
      <c r="Y12" s="20">
        <v>-105526</v>
      </c>
      <c r="Z12" s="21">
        <v>-105.94022628477346</v>
      </c>
      <c r="AA12" s="22">
        <v>99609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605537085</v>
      </c>
      <c r="D13" s="29">
        <f>SUM(D6:D12)</f>
        <v>0</v>
      </c>
      <c r="E13" s="30">
        <f t="shared" si="0"/>
        <v>886329342</v>
      </c>
      <c r="F13" s="31">
        <f t="shared" si="0"/>
        <v>886329342</v>
      </c>
      <c r="G13" s="31">
        <f t="shared" si="0"/>
        <v>1085796923</v>
      </c>
      <c r="H13" s="31">
        <f t="shared" si="0"/>
        <v>-407369068</v>
      </c>
      <c r="I13" s="31">
        <f t="shared" si="0"/>
        <v>25089303</v>
      </c>
      <c r="J13" s="31">
        <f t="shared" si="0"/>
        <v>703517158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703517158</v>
      </c>
      <c r="X13" s="31">
        <f t="shared" si="0"/>
        <v>402621342</v>
      </c>
      <c r="Y13" s="31">
        <f t="shared" si="0"/>
        <v>300895816</v>
      </c>
      <c r="Z13" s="32">
        <f>+IF(X13&lt;&gt;0,+(Y13/X13)*100,0)</f>
        <v>74.73419429415145</v>
      </c>
      <c r="AA13" s="33">
        <f>SUM(AA6:AA12)</f>
        <v>886329342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-42246433</v>
      </c>
      <c r="D17" s="18"/>
      <c r="E17" s="19">
        <v>715444791</v>
      </c>
      <c r="F17" s="20">
        <v>715444791</v>
      </c>
      <c r="G17" s="24">
        <v>77956494</v>
      </c>
      <c r="H17" s="24">
        <v>-42220960</v>
      </c>
      <c r="I17" s="24">
        <v>2177587</v>
      </c>
      <c r="J17" s="20">
        <v>37913121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37913121</v>
      </c>
      <c r="X17" s="20">
        <v>657317127</v>
      </c>
      <c r="Y17" s="24">
        <v>-619404006</v>
      </c>
      <c r="Z17" s="25">
        <v>-94.232141618911442</v>
      </c>
      <c r="AA17" s="26">
        <v>715444791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-42246433</v>
      </c>
      <c r="D25" s="29">
        <f t="shared" ref="D25:Y25" si="1">SUM(D15:D24)</f>
        <v>0</v>
      </c>
      <c r="E25" s="35">
        <f t="shared" si="1"/>
        <v>715444791</v>
      </c>
      <c r="F25" s="36">
        <f t="shared" si="1"/>
        <v>715444791</v>
      </c>
      <c r="G25" s="36">
        <f t="shared" si="1"/>
        <v>77956494</v>
      </c>
      <c r="H25" s="36">
        <f t="shared" si="1"/>
        <v>-42220960</v>
      </c>
      <c r="I25" s="36">
        <f t="shared" si="1"/>
        <v>2177587</v>
      </c>
      <c r="J25" s="36">
        <f t="shared" si="1"/>
        <v>37913121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37913121</v>
      </c>
      <c r="X25" s="36">
        <f t="shared" si="1"/>
        <v>657317127</v>
      </c>
      <c r="Y25" s="36">
        <f t="shared" si="1"/>
        <v>-619404006</v>
      </c>
      <c r="Z25" s="37">
        <f>+IF(X25&lt;&gt;0,+(Y25/X25)*100,0)</f>
        <v>-94.232141618911442</v>
      </c>
      <c r="AA25" s="38">
        <f>SUM(AA15:AA24)</f>
        <v>715444791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563290652</v>
      </c>
      <c r="D26" s="29">
        <f>+D13+D25</f>
        <v>0</v>
      </c>
      <c r="E26" s="30">
        <f t="shared" si="2"/>
        <v>1601774133</v>
      </c>
      <c r="F26" s="31">
        <f t="shared" si="2"/>
        <v>1601774133</v>
      </c>
      <c r="G26" s="31">
        <f t="shared" si="2"/>
        <v>1163753417</v>
      </c>
      <c r="H26" s="31">
        <f t="shared" si="2"/>
        <v>-449590028</v>
      </c>
      <c r="I26" s="31">
        <f t="shared" si="2"/>
        <v>27266890</v>
      </c>
      <c r="J26" s="31">
        <f t="shared" si="2"/>
        <v>741430279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741430279</v>
      </c>
      <c r="X26" s="31">
        <f t="shared" si="2"/>
        <v>1059938469</v>
      </c>
      <c r="Y26" s="31">
        <f t="shared" si="2"/>
        <v>-318508190</v>
      </c>
      <c r="Z26" s="32">
        <f>+IF(X26&lt;&gt;0,+(Y26/X26)*100,0)</f>
        <v>-30.049686780450273</v>
      </c>
      <c r="AA26" s="33">
        <f>+AA13+AA25</f>
        <v>1601774133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1028472</v>
      </c>
      <c r="D30" s="18"/>
      <c r="E30" s="19"/>
      <c r="F30" s="20"/>
      <c r="G30" s="20"/>
      <c r="H30" s="20">
        <v>1028472</v>
      </c>
      <c r="I30" s="20"/>
      <c r="J30" s="20">
        <v>1028472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1028472</v>
      </c>
      <c r="X30" s="20"/>
      <c r="Y30" s="20">
        <v>1028472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-149260</v>
      </c>
      <c r="D31" s="18"/>
      <c r="E31" s="19">
        <v>-143081</v>
      </c>
      <c r="F31" s="20">
        <v>-143081</v>
      </c>
      <c r="G31" s="20">
        <v>-169870</v>
      </c>
      <c r="H31" s="20">
        <v>-2210</v>
      </c>
      <c r="I31" s="20">
        <v>-2981</v>
      </c>
      <c r="J31" s="20">
        <v>-175061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-175061</v>
      </c>
      <c r="X31" s="20">
        <v>-143081</v>
      </c>
      <c r="Y31" s="20">
        <v>-31980</v>
      </c>
      <c r="Z31" s="21">
        <v>22.350976020575757</v>
      </c>
      <c r="AA31" s="22">
        <v>-143081</v>
      </c>
    </row>
    <row r="32" spans="1:27" ht="13.5" x14ac:dyDescent="0.25">
      <c r="A32" s="23" t="s">
        <v>59</v>
      </c>
      <c r="B32" s="17" t="s">
        <v>32</v>
      </c>
      <c r="C32" s="18">
        <v>-7930725</v>
      </c>
      <c r="D32" s="18"/>
      <c r="E32" s="19">
        <v>119541885</v>
      </c>
      <c r="F32" s="20">
        <v>119541885</v>
      </c>
      <c r="G32" s="20">
        <v>-37377151</v>
      </c>
      <c r="H32" s="20">
        <v>5623982</v>
      </c>
      <c r="I32" s="20">
        <v>-9601734</v>
      </c>
      <c r="J32" s="20">
        <v>-41354903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-41354903</v>
      </c>
      <c r="X32" s="20">
        <v>120779720</v>
      </c>
      <c r="Y32" s="20">
        <v>-162134623</v>
      </c>
      <c r="Z32" s="21">
        <v>-134.23993945341155</v>
      </c>
      <c r="AA32" s="22">
        <v>119541885</v>
      </c>
    </row>
    <row r="33" spans="1:27" ht="13.5" x14ac:dyDescent="0.25">
      <c r="A33" s="23" t="s">
        <v>60</v>
      </c>
      <c r="B33" s="17" t="s">
        <v>32</v>
      </c>
      <c r="C33" s="18">
        <v>-938000</v>
      </c>
      <c r="D33" s="18"/>
      <c r="E33" s="19">
        <v>-625333</v>
      </c>
      <c r="F33" s="20">
        <v>-625333</v>
      </c>
      <c r="G33" s="20">
        <v>-325333</v>
      </c>
      <c r="H33" s="20">
        <v>-312667</v>
      </c>
      <c r="I33" s="20"/>
      <c r="J33" s="20">
        <v>-638000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-638000</v>
      </c>
      <c r="X33" s="20">
        <v>-625333</v>
      </c>
      <c r="Y33" s="20">
        <v>-12667</v>
      </c>
      <c r="Z33" s="21">
        <v>2.0256407386144661</v>
      </c>
      <c r="AA33" s="22">
        <v>-625333</v>
      </c>
    </row>
    <row r="34" spans="1:27" ht="13.5" x14ac:dyDescent="0.25">
      <c r="A34" s="23" t="s">
        <v>61</v>
      </c>
      <c r="B34" s="17" t="s">
        <v>32</v>
      </c>
      <c r="C34" s="18">
        <v>152568839</v>
      </c>
      <c r="D34" s="18"/>
      <c r="E34" s="19">
        <v>160475510</v>
      </c>
      <c r="F34" s="20">
        <v>160475510</v>
      </c>
      <c r="G34" s="20">
        <v>156544912</v>
      </c>
      <c r="H34" s="20">
        <v>-3976073</v>
      </c>
      <c r="I34" s="20"/>
      <c r="J34" s="20">
        <v>152568839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152568839</v>
      </c>
      <c r="X34" s="20">
        <v>51604046</v>
      </c>
      <c r="Y34" s="20">
        <v>100964793</v>
      </c>
      <c r="Z34" s="21">
        <v>195.65286218061274</v>
      </c>
      <c r="AA34" s="22">
        <v>160475510</v>
      </c>
    </row>
    <row r="35" spans="1:27" ht="13.5" x14ac:dyDescent="0.25">
      <c r="A35" s="23" t="s">
        <v>39</v>
      </c>
      <c r="B35" s="17" t="s">
        <v>32</v>
      </c>
      <c r="C35" s="18">
        <v>245067241</v>
      </c>
      <c r="D35" s="18"/>
      <c r="E35" s="19">
        <v>115361281</v>
      </c>
      <c r="F35" s="20">
        <v>115361281</v>
      </c>
      <c r="G35" s="20">
        <v>254776036</v>
      </c>
      <c r="H35" s="20">
        <v>-4106100</v>
      </c>
      <c r="I35" s="20">
        <v>6717359</v>
      </c>
      <c r="J35" s="20">
        <v>257387295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257387295</v>
      </c>
      <c r="X35" s="20">
        <v>69130728</v>
      </c>
      <c r="Y35" s="20">
        <v>188256567</v>
      </c>
      <c r="Z35" s="21">
        <v>272.31966514225053</v>
      </c>
      <c r="AA35" s="22">
        <v>115361281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389646567</v>
      </c>
      <c r="D37" s="29">
        <f t="shared" ref="D37:Y37" si="3">SUM(D29:D36)</f>
        <v>0</v>
      </c>
      <c r="E37" s="30">
        <f t="shared" si="3"/>
        <v>394610262</v>
      </c>
      <c r="F37" s="31">
        <f t="shared" si="3"/>
        <v>394610262</v>
      </c>
      <c r="G37" s="31">
        <f t="shared" si="3"/>
        <v>373448594</v>
      </c>
      <c r="H37" s="31">
        <f t="shared" si="3"/>
        <v>-1744596</v>
      </c>
      <c r="I37" s="31">
        <f t="shared" si="3"/>
        <v>-2887356</v>
      </c>
      <c r="J37" s="31">
        <f t="shared" si="3"/>
        <v>368816642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368816642</v>
      </c>
      <c r="X37" s="31">
        <f t="shared" si="3"/>
        <v>240746080</v>
      </c>
      <c r="Y37" s="31">
        <f t="shared" si="3"/>
        <v>128070562</v>
      </c>
      <c r="Z37" s="32">
        <f>+IF(X37&lt;&gt;0,+(Y37/X37)*100,0)</f>
        <v>53.19736130282994</v>
      </c>
      <c r="AA37" s="33">
        <f>SUM(AA29:AA36)</f>
        <v>394610262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5545521</v>
      </c>
      <c r="D39" s="18"/>
      <c r="E39" s="19"/>
      <c r="F39" s="20"/>
      <c r="G39" s="20">
        <v>5709585</v>
      </c>
      <c r="H39" s="20">
        <v>-164062</v>
      </c>
      <c r="I39" s="20"/>
      <c r="J39" s="20">
        <v>5545523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5545523</v>
      </c>
      <c r="X39" s="20"/>
      <c r="Y39" s="20">
        <v>5545523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119767332</v>
      </c>
      <c r="D40" s="18"/>
      <c r="E40" s="19">
        <v>121153881</v>
      </c>
      <c r="F40" s="20">
        <v>121153881</v>
      </c>
      <c r="G40" s="20">
        <v>45571548</v>
      </c>
      <c r="H40" s="20">
        <v>74195784</v>
      </c>
      <c r="I40" s="20"/>
      <c r="J40" s="20">
        <v>119767332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119767332</v>
      </c>
      <c r="X40" s="20">
        <v>46106392</v>
      </c>
      <c r="Y40" s="20">
        <v>73660940</v>
      </c>
      <c r="Z40" s="21">
        <v>159.76296735602301</v>
      </c>
      <c r="AA40" s="22">
        <v>121153881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125312853</v>
      </c>
      <c r="D43" s="29">
        <f t="shared" ref="D43:Y43" si="4">SUM(D39:D42)</f>
        <v>0</v>
      </c>
      <c r="E43" s="35">
        <f t="shared" si="4"/>
        <v>121153881</v>
      </c>
      <c r="F43" s="36">
        <f t="shared" si="4"/>
        <v>121153881</v>
      </c>
      <c r="G43" s="36">
        <f t="shared" si="4"/>
        <v>51281133</v>
      </c>
      <c r="H43" s="36">
        <f t="shared" si="4"/>
        <v>74031722</v>
      </c>
      <c r="I43" s="36">
        <f t="shared" si="4"/>
        <v>0</v>
      </c>
      <c r="J43" s="36">
        <f t="shared" si="4"/>
        <v>125312855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125312855</v>
      </c>
      <c r="X43" s="36">
        <f t="shared" si="4"/>
        <v>46106392</v>
      </c>
      <c r="Y43" s="36">
        <f t="shared" si="4"/>
        <v>79206463</v>
      </c>
      <c r="Z43" s="37">
        <f>+IF(X43&lt;&gt;0,+(Y43/X43)*100,0)</f>
        <v>171.79063371516904</v>
      </c>
      <c r="AA43" s="38">
        <f>SUM(AA39:AA42)</f>
        <v>121153881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514959420</v>
      </c>
      <c r="D44" s="29">
        <f>+D37+D43</f>
        <v>0</v>
      </c>
      <c r="E44" s="30">
        <f t="shared" si="5"/>
        <v>515764143</v>
      </c>
      <c r="F44" s="31">
        <f t="shared" si="5"/>
        <v>515764143</v>
      </c>
      <c r="G44" s="31">
        <f t="shared" si="5"/>
        <v>424729727</v>
      </c>
      <c r="H44" s="31">
        <f t="shared" si="5"/>
        <v>72287126</v>
      </c>
      <c r="I44" s="31">
        <f t="shared" si="5"/>
        <v>-2887356</v>
      </c>
      <c r="J44" s="31">
        <f t="shared" si="5"/>
        <v>494129497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494129497</v>
      </c>
      <c r="X44" s="31">
        <f t="shared" si="5"/>
        <v>286852472</v>
      </c>
      <c r="Y44" s="31">
        <f t="shared" si="5"/>
        <v>207277025</v>
      </c>
      <c r="Z44" s="32">
        <f>+IF(X44&lt;&gt;0,+(Y44/X44)*100,0)</f>
        <v>72.259103627316833</v>
      </c>
      <c r="AA44" s="33">
        <f>+AA37+AA43</f>
        <v>515764143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48331232</v>
      </c>
      <c r="D45" s="42">
        <f t="shared" si="6"/>
        <v>0</v>
      </c>
      <c r="E45" s="43">
        <f t="shared" si="6"/>
        <v>1086009990</v>
      </c>
      <c r="F45" s="44">
        <f t="shared" si="6"/>
        <v>1086009990</v>
      </c>
      <c r="G45" s="44">
        <f t="shared" si="6"/>
        <v>739023690</v>
      </c>
      <c r="H45" s="44">
        <f t="shared" si="6"/>
        <v>-521877154</v>
      </c>
      <c r="I45" s="44">
        <f t="shared" si="6"/>
        <v>30154246</v>
      </c>
      <c r="J45" s="44">
        <f t="shared" si="6"/>
        <v>247300782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247300782</v>
      </c>
      <c r="X45" s="44">
        <f t="shared" si="6"/>
        <v>773085997</v>
      </c>
      <c r="Y45" s="44">
        <f t="shared" si="6"/>
        <v>-525785215</v>
      </c>
      <c r="Z45" s="45">
        <f>+IF(X45&lt;&gt;0,+(Y45/X45)*100,0)</f>
        <v>-68.011219584928014</v>
      </c>
      <c r="AA45" s="46">
        <f>+AA26-AA44</f>
        <v>1086009990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-597427712</v>
      </c>
      <c r="D47" s="18"/>
      <c r="E47" s="19">
        <v>158770903</v>
      </c>
      <c r="F47" s="20">
        <v>158770903</v>
      </c>
      <c r="G47" s="20">
        <v>-660040232</v>
      </c>
      <c r="H47" s="20">
        <v>-34966992</v>
      </c>
      <c r="I47" s="20">
        <v>-162974541</v>
      </c>
      <c r="J47" s="20">
        <v>-857981765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-857981765</v>
      </c>
      <c r="X47" s="20">
        <v>42651737</v>
      </c>
      <c r="Y47" s="20">
        <v>-900633502</v>
      </c>
      <c r="Z47" s="47">
        <v>-2111.5986483739221</v>
      </c>
      <c r="AA47" s="22">
        <v>158770903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-597427712</v>
      </c>
      <c r="D50" s="50">
        <f t="shared" ref="D50:Y50" si="7">SUM(D47:D49)</f>
        <v>0</v>
      </c>
      <c r="E50" s="51">
        <f t="shared" si="7"/>
        <v>158770903</v>
      </c>
      <c r="F50" s="52">
        <f t="shared" si="7"/>
        <v>158770903</v>
      </c>
      <c r="G50" s="52">
        <f t="shared" si="7"/>
        <v>-660040232</v>
      </c>
      <c r="H50" s="52">
        <f t="shared" si="7"/>
        <v>-34966992</v>
      </c>
      <c r="I50" s="52">
        <f t="shared" si="7"/>
        <v>-162974541</v>
      </c>
      <c r="J50" s="52">
        <f t="shared" si="7"/>
        <v>-857981765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-857981765</v>
      </c>
      <c r="X50" s="52">
        <f t="shared" si="7"/>
        <v>42651737</v>
      </c>
      <c r="Y50" s="52">
        <f t="shared" si="7"/>
        <v>-900633502</v>
      </c>
      <c r="Z50" s="53">
        <f>+IF(X50&lt;&gt;0,+(Y50/X50)*100,0)</f>
        <v>-2111.5986483739221</v>
      </c>
      <c r="AA50" s="54">
        <f>SUM(AA47:AA49)</f>
        <v>158770903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D23" sqref="AD23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92364004</v>
      </c>
      <c r="D7" s="18"/>
      <c r="E7" s="19">
        <v>92997119</v>
      </c>
      <c r="F7" s="20">
        <v>92997119</v>
      </c>
      <c r="G7" s="20">
        <v>196125801</v>
      </c>
      <c r="H7" s="20">
        <v>-104697978</v>
      </c>
      <c r="I7" s="20">
        <v>2984139</v>
      </c>
      <c r="J7" s="20">
        <v>94411962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94411962</v>
      </c>
      <c r="X7" s="20">
        <v>23249286</v>
      </c>
      <c r="Y7" s="20">
        <v>71162676</v>
      </c>
      <c r="Z7" s="21">
        <v>306.08542559113425</v>
      </c>
      <c r="AA7" s="22">
        <v>92997119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92364004</v>
      </c>
      <c r="D13" s="29">
        <f>SUM(D6:D12)</f>
        <v>0</v>
      </c>
      <c r="E13" s="30">
        <f t="shared" si="0"/>
        <v>92997119</v>
      </c>
      <c r="F13" s="31">
        <f t="shared" si="0"/>
        <v>92997119</v>
      </c>
      <c r="G13" s="31">
        <f t="shared" si="0"/>
        <v>196125801</v>
      </c>
      <c r="H13" s="31">
        <f t="shared" si="0"/>
        <v>-104697978</v>
      </c>
      <c r="I13" s="31">
        <f t="shared" si="0"/>
        <v>2984139</v>
      </c>
      <c r="J13" s="31">
        <f t="shared" si="0"/>
        <v>94411962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94411962</v>
      </c>
      <c r="X13" s="31">
        <f t="shared" si="0"/>
        <v>23249286</v>
      </c>
      <c r="Y13" s="31">
        <f t="shared" si="0"/>
        <v>71162676</v>
      </c>
      <c r="Z13" s="32">
        <f>+IF(X13&lt;&gt;0,+(Y13/X13)*100,0)</f>
        <v>306.08542559113425</v>
      </c>
      <c r="AA13" s="33">
        <f>SUM(AA6:AA12)</f>
        <v>92997119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</v>
      </c>
      <c r="D17" s="18"/>
      <c r="E17" s="19">
        <v>48672351</v>
      </c>
      <c r="F17" s="20">
        <v>48672351</v>
      </c>
      <c r="G17" s="24">
        <v>5709342</v>
      </c>
      <c r="H17" s="24">
        <v>-5709342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12168096</v>
      </c>
      <c r="Y17" s="24">
        <v>-12168096</v>
      </c>
      <c r="Z17" s="25">
        <v>-100</v>
      </c>
      <c r="AA17" s="26">
        <v>48672351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</v>
      </c>
      <c r="D25" s="29">
        <f t="shared" ref="D25:Y25" si="1">SUM(D15:D24)</f>
        <v>0</v>
      </c>
      <c r="E25" s="35">
        <f t="shared" si="1"/>
        <v>48672351</v>
      </c>
      <c r="F25" s="36">
        <f t="shared" si="1"/>
        <v>48672351</v>
      </c>
      <c r="G25" s="36">
        <f t="shared" si="1"/>
        <v>5709342</v>
      </c>
      <c r="H25" s="36">
        <f t="shared" si="1"/>
        <v>-5709342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12168096</v>
      </c>
      <c r="Y25" s="36">
        <f t="shared" si="1"/>
        <v>-12168096</v>
      </c>
      <c r="Z25" s="37">
        <f>+IF(X25&lt;&gt;0,+(Y25/X25)*100,0)</f>
        <v>-100</v>
      </c>
      <c r="AA25" s="38">
        <f>SUM(AA15:AA24)</f>
        <v>48672351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92364005</v>
      </c>
      <c r="D26" s="29">
        <f>+D13+D25</f>
        <v>0</v>
      </c>
      <c r="E26" s="30">
        <f t="shared" si="2"/>
        <v>141669470</v>
      </c>
      <c r="F26" s="31">
        <f t="shared" si="2"/>
        <v>141669470</v>
      </c>
      <c r="G26" s="31">
        <f t="shared" si="2"/>
        <v>201835143</v>
      </c>
      <c r="H26" s="31">
        <f t="shared" si="2"/>
        <v>-110407320</v>
      </c>
      <c r="I26" s="31">
        <f t="shared" si="2"/>
        <v>2984139</v>
      </c>
      <c r="J26" s="31">
        <f t="shared" si="2"/>
        <v>94411962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94411962</v>
      </c>
      <c r="X26" s="31">
        <f t="shared" si="2"/>
        <v>35417382</v>
      </c>
      <c r="Y26" s="31">
        <f t="shared" si="2"/>
        <v>58994580</v>
      </c>
      <c r="Z26" s="32">
        <f>+IF(X26&lt;&gt;0,+(Y26/X26)*100,0)</f>
        <v>166.56956745137177</v>
      </c>
      <c r="AA26" s="33">
        <f>+AA13+AA25</f>
        <v>141669470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92364005</v>
      </c>
      <c r="D45" s="42">
        <f t="shared" si="6"/>
        <v>0</v>
      </c>
      <c r="E45" s="43">
        <f t="shared" si="6"/>
        <v>141669470</v>
      </c>
      <c r="F45" s="44">
        <f t="shared" si="6"/>
        <v>141669470</v>
      </c>
      <c r="G45" s="44">
        <f t="shared" si="6"/>
        <v>201835143</v>
      </c>
      <c r="H45" s="44">
        <f t="shared" si="6"/>
        <v>-110407320</v>
      </c>
      <c r="I45" s="44">
        <f t="shared" si="6"/>
        <v>2984139</v>
      </c>
      <c r="J45" s="44">
        <f t="shared" si="6"/>
        <v>94411962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94411962</v>
      </c>
      <c r="X45" s="44">
        <f t="shared" si="6"/>
        <v>35417382</v>
      </c>
      <c r="Y45" s="44">
        <f t="shared" si="6"/>
        <v>58994580</v>
      </c>
      <c r="Z45" s="45">
        <f>+IF(X45&lt;&gt;0,+(Y45/X45)*100,0)</f>
        <v>166.56956745137177</v>
      </c>
      <c r="AA45" s="46">
        <f>+AA26-AA44</f>
        <v>141669470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-159036297</v>
      </c>
      <c r="D47" s="18"/>
      <c r="E47" s="19">
        <v>-1049622</v>
      </c>
      <c r="F47" s="20">
        <v>-1049622</v>
      </c>
      <c r="G47" s="20">
        <v>-75427455</v>
      </c>
      <c r="H47" s="20">
        <v>-4527703</v>
      </c>
      <c r="I47" s="20">
        <v>18951261</v>
      </c>
      <c r="J47" s="20">
        <v>-61003897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-61003897</v>
      </c>
      <c r="X47" s="20">
        <v>-262407</v>
      </c>
      <c r="Y47" s="20">
        <v>-60741490</v>
      </c>
      <c r="Z47" s="47">
        <v>23147.816178684257</v>
      </c>
      <c r="AA47" s="22">
        <v>-1049622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-159036297</v>
      </c>
      <c r="D50" s="50">
        <f t="shared" ref="D50:Y50" si="7">SUM(D47:D49)</f>
        <v>0</v>
      </c>
      <c r="E50" s="51">
        <f t="shared" si="7"/>
        <v>-1049622</v>
      </c>
      <c r="F50" s="52">
        <f t="shared" si="7"/>
        <v>-1049622</v>
      </c>
      <c r="G50" s="52">
        <f t="shared" si="7"/>
        <v>-75427455</v>
      </c>
      <c r="H50" s="52">
        <f t="shared" si="7"/>
        <v>-4527703</v>
      </c>
      <c r="I50" s="52">
        <f t="shared" si="7"/>
        <v>18951261</v>
      </c>
      <c r="J50" s="52">
        <f t="shared" si="7"/>
        <v>-61003897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-61003897</v>
      </c>
      <c r="X50" s="52">
        <f t="shared" si="7"/>
        <v>-262407</v>
      </c>
      <c r="Y50" s="52">
        <f t="shared" si="7"/>
        <v>-60741490</v>
      </c>
      <c r="Z50" s="53">
        <f>+IF(X50&lt;&gt;0,+(Y50/X50)*100,0)</f>
        <v>23147.816178684257</v>
      </c>
      <c r="AA50" s="54">
        <f>SUM(AA47:AA49)</f>
        <v>-1049622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10300521</v>
      </c>
      <c r="F6" s="20">
        <v>10300521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2575131</v>
      </c>
      <c r="Y6" s="20">
        <v>-2575131</v>
      </c>
      <c r="Z6" s="21">
        <v>-100</v>
      </c>
      <c r="AA6" s="22">
        <v>10300521</v>
      </c>
    </row>
    <row r="7" spans="1:27" ht="13.5" x14ac:dyDescent="0.25">
      <c r="A7" s="23" t="s">
        <v>35</v>
      </c>
      <c r="B7" s="17" t="s">
        <v>32</v>
      </c>
      <c r="C7" s="18">
        <v>-1401248</v>
      </c>
      <c r="D7" s="18"/>
      <c r="E7" s="19">
        <v>-3474625</v>
      </c>
      <c r="F7" s="20">
        <v>-3474625</v>
      </c>
      <c r="G7" s="20">
        <v>-7797</v>
      </c>
      <c r="H7" s="20">
        <v>-6195</v>
      </c>
      <c r="I7" s="20">
        <v>-322</v>
      </c>
      <c r="J7" s="20">
        <v>-14314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-14314</v>
      </c>
      <c r="X7" s="20">
        <v>-868656</v>
      </c>
      <c r="Y7" s="20">
        <v>854342</v>
      </c>
      <c r="Z7" s="21">
        <v>-98.35216702584222</v>
      </c>
      <c r="AA7" s="22">
        <v>-3474625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-700000</v>
      </c>
      <c r="F10" s="20">
        <v>-700000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-174999</v>
      </c>
      <c r="Y10" s="20">
        <v>174999</v>
      </c>
      <c r="Z10" s="21">
        <v>-100</v>
      </c>
      <c r="AA10" s="22">
        <v>-700000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-1401248</v>
      </c>
      <c r="D13" s="29">
        <f>SUM(D6:D12)</f>
        <v>0</v>
      </c>
      <c r="E13" s="30">
        <f t="shared" si="0"/>
        <v>6125896</v>
      </c>
      <c r="F13" s="31">
        <f t="shared" si="0"/>
        <v>6125896</v>
      </c>
      <c r="G13" s="31">
        <f t="shared" si="0"/>
        <v>-7797</v>
      </c>
      <c r="H13" s="31">
        <f t="shared" si="0"/>
        <v>-6195</v>
      </c>
      <c r="I13" s="31">
        <f t="shared" si="0"/>
        <v>-322</v>
      </c>
      <c r="J13" s="31">
        <f t="shared" si="0"/>
        <v>-14314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-14314</v>
      </c>
      <c r="X13" s="31">
        <f t="shared" si="0"/>
        <v>1531476</v>
      </c>
      <c r="Y13" s="31">
        <f t="shared" si="0"/>
        <v>-1545790</v>
      </c>
      <c r="Z13" s="32">
        <f>+IF(X13&lt;&gt;0,+(Y13/X13)*100,0)</f>
        <v>-100.93465388945044</v>
      </c>
      <c r="AA13" s="33">
        <f>SUM(AA6:AA12)</f>
        <v>6125896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4805863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4805863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3404615</v>
      </c>
      <c r="D26" s="29">
        <f>+D13+D25</f>
        <v>0</v>
      </c>
      <c r="E26" s="30">
        <f t="shared" si="2"/>
        <v>6125896</v>
      </c>
      <c r="F26" s="31">
        <f t="shared" si="2"/>
        <v>6125896</v>
      </c>
      <c r="G26" s="31">
        <f t="shared" si="2"/>
        <v>-7797</v>
      </c>
      <c r="H26" s="31">
        <f t="shared" si="2"/>
        <v>-6195</v>
      </c>
      <c r="I26" s="31">
        <f t="shared" si="2"/>
        <v>-322</v>
      </c>
      <c r="J26" s="31">
        <f t="shared" si="2"/>
        <v>-14314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-14314</v>
      </c>
      <c r="X26" s="31">
        <f t="shared" si="2"/>
        <v>1531476</v>
      </c>
      <c r="Y26" s="31">
        <f t="shared" si="2"/>
        <v>-1545790</v>
      </c>
      <c r="Z26" s="32">
        <f>+IF(X26&lt;&gt;0,+(Y26/X26)*100,0)</f>
        <v>-100.93465388945044</v>
      </c>
      <c r="AA26" s="33">
        <f>+AA13+AA25</f>
        <v>6125896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3404615</v>
      </c>
      <c r="D45" s="42">
        <f t="shared" si="6"/>
        <v>0</v>
      </c>
      <c r="E45" s="43">
        <f t="shared" si="6"/>
        <v>6125896</v>
      </c>
      <c r="F45" s="44">
        <f t="shared" si="6"/>
        <v>6125896</v>
      </c>
      <c r="G45" s="44">
        <f t="shared" si="6"/>
        <v>-7797</v>
      </c>
      <c r="H45" s="44">
        <f t="shared" si="6"/>
        <v>-6195</v>
      </c>
      <c r="I45" s="44">
        <f t="shared" si="6"/>
        <v>-322</v>
      </c>
      <c r="J45" s="44">
        <f t="shared" si="6"/>
        <v>-14314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-14314</v>
      </c>
      <c r="X45" s="44">
        <f t="shared" si="6"/>
        <v>1531476</v>
      </c>
      <c r="Y45" s="44">
        <f t="shared" si="6"/>
        <v>-1545790</v>
      </c>
      <c r="Z45" s="45">
        <f>+IF(X45&lt;&gt;0,+(Y45/X45)*100,0)</f>
        <v>-100.93465388945044</v>
      </c>
      <c r="AA45" s="46">
        <f>+AA26-AA44</f>
        <v>6125896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11029308</v>
      </c>
      <c r="F6" s="20">
        <v>11029308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2757327</v>
      </c>
      <c r="Y6" s="20">
        <v>-2757327</v>
      </c>
      <c r="Z6" s="21">
        <v>-100</v>
      </c>
      <c r="AA6" s="22">
        <v>11029308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-23562444</v>
      </c>
      <c r="F7" s="20">
        <v>-23562444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-5890611</v>
      </c>
      <c r="Y7" s="20">
        <v>5890611</v>
      </c>
      <c r="Z7" s="21">
        <v>-100</v>
      </c>
      <c r="AA7" s="22">
        <v>-23562444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-12533136</v>
      </c>
      <c r="F13" s="31">
        <f t="shared" si="0"/>
        <v>-12533136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-3133284</v>
      </c>
      <c r="Y13" s="31">
        <f t="shared" si="0"/>
        <v>3133284</v>
      </c>
      <c r="Z13" s="32">
        <f>+IF(X13&lt;&gt;0,+(Y13/X13)*100,0)</f>
        <v>-100</v>
      </c>
      <c r="AA13" s="33">
        <f>SUM(AA6:AA12)</f>
        <v>-12533136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3086989</v>
      </c>
      <c r="F17" s="20">
        <v>3086989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771757</v>
      </c>
      <c r="Y17" s="24">
        <v>-771757</v>
      </c>
      <c r="Z17" s="25">
        <v>-100</v>
      </c>
      <c r="AA17" s="26">
        <v>3086989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3086989</v>
      </c>
      <c r="F25" s="36">
        <f t="shared" si="1"/>
        <v>3086989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771757</v>
      </c>
      <c r="Y25" s="36">
        <f t="shared" si="1"/>
        <v>-771757</v>
      </c>
      <c r="Z25" s="37">
        <f>+IF(X25&lt;&gt;0,+(Y25/X25)*100,0)</f>
        <v>-100</v>
      </c>
      <c r="AA25" s="38">
        <f>SUM(AA15:AA24)</f>
        <v>3086989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-9446147</v>
      </c>
      <c r="F26" s="31">
        <f t="shared" si="2"/>
        <v>-9446147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-2361527</v>
      </c>
      <c r="Y26" s="31">
        <f t="shared" si="2"/>
        <v>2361527</v>
      </c>
      <c r="Z26" s="32">
        <f>+IF(X26&lt;&gt;0,+(Y26/X26)*100,0)</f>
        <v>-100</v>
      </c>
      <c r="AA26" s="33">
        <f>+AA13+AA25</f>
        <v>-9446147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-9446147</v>
      </c>
      <c r="F45" s="44">
        <f t="shared" si="6"/>
        <v>-9446147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-2361527</v>
      </c>
      <c r="Y45" s="44">
        <f t="shared" si="6"/>
        <v>2361527</v>
      </c>
      <c r="Z45" s="45">
        <f>+IF(X45&lt;&gt;0,+(Y45/X45)*100,0)</f>
        <v>-100</v>
      </c>
      <c r="AA45" s="46">
        <f>+AA26-AA44</f>
        <v>-9446147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1776436</v>
      </c>
      <c r="D6" s="18"/>
      <c r="E6" s="19">
        <v>1249545</v>
      </c>
      <c r="F6" s="20">
        <v>1249545</v>
      </c>
      <c r="G6" s="20"/>
      <c r="H6" s="20"/>
      <c r="I6" s="20">
        <v>3205307</v>
      </c>
      <c r="J6" s="20">
        <v>3205307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3205307</v>
      </c>
      <c r="X6" s="20">
        <v>312387</v>
      </c>
      <c r="Y6" s="20">
        <v>2892920</v>
      </c>
      <c r="Z6" s="21">
        <v>926.06926664681953</v>
      </c>
      <c r="AA6" s="22">
        <v>1249545</v>
      </c>
    </row>
    <row r="7" spans="1:27" ht="13.5" x14ac:dyDescent="0.25">
      <c r="A7" s="23" t="s">
        <v>35</v>
      </c>
      <c r="B7" s="17" t="s">
        <v>32</v>
      </c>
      <c r="C7" s="18">
        <v>51692659</v>
      </c>
      <c r="D7" s="18"/>
      <c r="E7" s="19">
        <v>11104174</v>
      </c>
      <c r="F7" s="20">
        <v>11104174</v>
      </c>
      <c r="G7" s="20"/>
      <c r="H7" s="20"/>
      <c r="I7" s="20">
        <v>51964008</v>
      </c>
      <c r="J7" s="20">
        <v>51964008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51964008</v>
      </c>
      <c r="X7" s="20">
        <v>8950885</v>
      </c>
      <c r="Y7" s="20">
        <v>43013123</v>
      </c>
      <c r="Z7" s="21">
        <v>480.54603539203111</v>
      </c>
      <c r="AA7" s="22">
        <v>11104174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-15000</v>
      </c>
      <c r="F10" s="20">
        <v>-15000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-3750</v>
      </c>
      <c r="Y10" s="20">
        <v>3750</v>
      </c>
      <c r="Z10" s="21">
        <v>-100</v>
      </c>
      <c r="AA10" s="22">
        <v>-15000</v>
      </c>
    </row>
    <row r="11" spans="1:27" ht="13.5" x14ac:dyDescent="0.25">
      <c r="A11" s="23" t="s">
        <v>39</v>
      </c>
      <c r="B11" s="17" t="s">
        <v>32</v>
      </c>
      <c r="C11" s="18">
        <v>247029</v>
      </c>
      <c r="D11" s="18"/>
      <c r="E11" s="19">
        <v>21626486</v>
      </c>
      <c r="F11" s="20">
        <v>21626486</v>
      </c>
      <c r="G11" s="24"/>
      <c r="H11" s="24"/>
      <c r="I11" s="24">
        <v>248359</v>
      </c>
      <c r="J11" s="20">
        <v>248359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248359</v>
      </c>
      <c r="X11" s="20">
        <v>21626486</v>
      </c>
      <c r="Y11" s="24">
        <v>-21378127</v>
      </c>
      <c r="Z11" s="25">
        <v>-98.851597989613296</v>
      </c>
      <c r="AA11" s="26">
        <v>21626486</v>
      </c>
    </row>
    <row r="12" spans="1:27" ht="13.5" x14ac:dyDescent="0.25">
      <c r="A12" s="23" t="s">
        <v>40</v>
      </c>
      <c r="B12" s="17" t="s">
        <v>32</v>
      </c>
      <c r="C12" s="18">
        <v>-9007</v>
      </c>
      <c r="D12" s="18"/>
      <c r="E12" s="19"/>
      <c r="F12" s="20"/>
      <c r="G12" s="20"/>
      <c r="H12" s="20"/>
      <c r="I12" s="20">
        <v>-9007</v>
      </c>
      <c r="J12" s="20">
        <v>-9007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-9007</v>
      </c>
      <c r="X12" s="20"/>
      <c r="Y12" s="20">
        <v>-9007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53707117</v>
      </c>
      <c r="D13" s="29">
        <f>SUM(D6:D12)</f>
        <v>0</v>
      </c>
      <c r="E13" s="30">
        <f t="shared" si="0"/>
        <v>33965205</v>
      </c>
      <c r="F13" s="31">
        <f t="shared" si="0"/>
        <v>33965205</v>
      </c>
      <c r="G13" s="31">
        <f t="shared" si="0"/>
        <v>0</v>
      </c>
      <c r="H13" s="31">
        <f t="shared" si="0"/>
        <v>0</v>
      </c>
      <c r="I13" s="31">
        <f t="shared" si="0"/>
        <v>55408667</v>
      </c>
      <c r="J13" s="31">
        <f t="shared" si="0"/>
        <v>55408667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55408667</v>
      </c>
      <c r="X13" s="31">
        <f t="shared" si="0"/>
        <v>30886008</v>
      </c>
      <c r="Y13" s="31">
        <f t="shared" si="0"/>
        <v>24522659</v>
      </c>
      <c r="Z13" s="32">
        <f>+IF(X13&lt;&gt;0,+(Y13/X13)*100,0)</f>
        <v>79.397308321619292</v>
      </c>
      <c r="AA13" s="33">
        <f>SUM(AA6:AA12)</f>
        <v>33965205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4577551</v>
      </c>
      <c r="D17" s="18"/>
      <c r="E17" s="19">
        <v>668839509</v>
      </c>
      <c r="F17" s="20">
        <v>668839509</v>
      </c>
      <c r="G17" s="24"/>
      <c r="H17" s="24"/>
      <c r="I17" s="24">
        <v>4577551</v>
      </c>
      <c r="J17" s="20">
        <v>4577551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4577551</v>
      </c>
      <c r="X17" s="20">
        <v>668839509</v>
      </c>
      <c r="Y17" s="24">
        <v>-664261958</v>
      </c>
      <c r="Z17" s="25">
        <v>-99.315597996469435</v>
      </c>
      <c r="AA17" s="26">
        <v>668839509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4577551</v>
      </c>
      <c r="D25" s="29">
        <f t="shared" ref="D25:Y25" si="1">SUM(D15:D24)</f>
        <v>0</v>
      </c>
      <c r="E25" s="35">
        <f t="shared" si="1"/>
        <v>668839509</v>
      </c>
      <c r="F25" s="36">
        <f t="shared" si="1"/>
        <v>668839509</v>
      </c>
      <c r="G25" s="36">
        <f t="shared" si="1"/>
        <v>0</v>
      </c>
      <c r="H25" s="36">
        <f t="shared" si="1"/>
        <v>0</v>
      </c>
      <c r="I25" s="36">
        <f t="shared" si="1"/>
        <v>4577551</v>
      </c>
      <c r="J25" s="36">
        <f t="shared" si="1"/>
        <v>4577551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4577551</v>
      </c>
      <c r="X25" s="36">
        <f t="shared" si="1"/>
        <v>668839509</v>
      </c>
      <c r="Y25" s="36">
        <f t="shared" si="1"/>
        <v>-664261958</v>
      </c>
      <c r="Z25" s="37">
        <f>+IF(X25&lt;&gt;0,+(Y25/X25)*100,0)</f>
        <v>-99.315597996469435</v>
      </c>
      <c r="AA25" s="38">
        <f>SUM(AA15:AA24)</f>
        <v>668839509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58284668</v>
      </c>
      <c r="D26" s="29">
        <f>+D13+D25</f>
        <v>0</v>
      </c>
      <c r="E26" s="30">
        <f t="shared" si="2"/>
        <v>702804714</v>
      </c>
      <c r="F26" s="31">
        <f t="shared" si="2"/>
        <v>702804714</v>
      </c>
      <c r="G26" s="31">
        <f t="shared" si="2"/>
        <v>0</v>
      </c>
      <c r="H26" s="31">
        <f t="shared" si="2"/>
        <v>0</v>
      </c>
      <c r="I26" s="31">
        <f t="shared" si="2"/>
        <v>59986218</v>
      </c>
      <c r="J26" s="31">
        <f t="shared" si="2"/>
        <v>59986218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59986218</v>
      </c>
      <c r="X26" s="31">
        <f t="shared" si="2"/>
        <v>699725517</v>
      </c>
      <c r="Y26" s="31">
        <f t="shared" si="2"/>
        <v>-639739299</v>
      </c>
      <c r="Z26" s="32">
        <f>+IF(X26&lt;&gt;0,+(Y26/X26)*100,0)</f>
        <v>-91.42717872328214</v>
      </c>
      <c r="AA26" s="33">
        <f>+AA13+AA25</f>
        <v>702804714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</v>
      </c>
      <c r="D31" s="18"/>
      <c r="E31" s="19"/>
      <c r="F31" s="20"/>
      <c r="G31" s="20"/>
      <c r="H31" s="20"/>
      <c r="I31" s="20">
        <v>-3</v>
      </c>
      <c r="J31" s="20">
        <v>-3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</v>
      </c>
      <c r="X31" s="20"/>
      <c r="Y31" s="20">
        <v>-3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2472135</v>
      </c>
      <c r="D32" s="18"/>
      <c r="E32" s="19">
        <v>137860629</v>
      </c>
      <c r="F32" s="20">
        <v>137860629</v>
      </c>
      <c r="G32" s="20"/>
      <c r="H32" s="20"/>
      <c r="I32" s="20">
        <v>2155800</v>
      </c>
      <c r="J32" s="20">
        <v>2155800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2155800</v>
      </c>
      <c r="X32" s="20">
        <v>139618257</v>
      </c>
      <c r="Y32" s="20">
        <v>-137462457</v>
      </c>
      <c r="Z32" s="21">
        <v>-98.455932593400021</v>
      </c>
      <c r="AA32" s="22">
        <v>137860629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6069258</v>
      </c>
      <c r="D35" s="18"/>
      <c r="E35" s="19">
        <v>1191060</v>
      </c>
      <c r="F35" s="20">
        <v>1191060</v>
      </c>
      <c r="G35" s="20"/>
      <c r="H35" s="20"/>
      <c r="I35" s="20">
        <v>6161907</v>
      </c>
      <c r="J35" s="20">
        <v>6161907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6161907</v>
      </c>
      <c r="X35" s="20">
        <v>297765</v>
      </c>
      <c r="Y35" s="20">
        <v>5864142</v>
      </c>
      <c r="Z35" s="21">
        <v>1969.3859251423103</v>
      </c>
      <c r="AA35" s="22">
        <v>1191060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8541390</v>
      </c>
      <c r="D37" s="29">
        <f t="shared" ref="D37:Y37" si="3">SUM(D29:D36)</f>
        <v>0</v>
      </c>
      <c r="E37" s="30">
        <f t="shared" si="3"/>
        <v>139051689</v>
      </c>
      <c r="F37" s="31">
        <f t="shared" si="3"/>
        <v>139051689</v>
      </c>
      <c r="G37" s="31">
        <f t="shared" si="3"/>
        <v>0</v>
      </c>
      <c r="H37" s="31">
        <f t="shared" si="3"/>
        <v>0</v>
      </c>
      <c r="I37" s="31">
        <f t="shared" si="3"/>
        <v>8317704</v>
      </c>
      <c r="J37" s="31">
        <f t="shared" si="3"/>
        <v>8317704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8317704</v>
      </c>
      <c r="X37" s="31">
        <f t="shared" si="3"/>
        <v>139916022</v>
      </c>
      <c r="Y37" s="31">
        <f t="shared" si="3"/>
        <v>-131598318</v>
      </c>
      <c r="Z37" s="32">
        <f>+IF(X37&lt;&gt;0,+(Y37/X37)*100,0)</f>
        <v>-94.055216921475932</v>
      </c>
      <c r="AA37" s="33">
        <f>SUM(AA29:AA36)</f>
        <v>139051689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8541390</v>
      </c>
      <c r="D44" s="29">
        <f>+D37+D43</f>
        <v>0</v>
      </c>
      <c r="E44" s="30">
        <f t="shared" si="5"/>
        <v>139051689</v>
      </c>
      <c r="F44" s="31">
        <f t="shared" si="5"/>
        <v>139051689</v>
      </c>
      <c r="G44" s="31">
        <f t="shared" si="5"/>
        <v>0</v>
      </c>
      <c r="H44" s="31">
        <f t="shared" si="5"/>
        <v>0</v>
      </c>
      <c r="I44" s="31">
        <f t="shared" si="5"/>
        <v>8317704</v>
      </c>
      <c r="J44" s="31">
        <f t="shared" si="5"/>
        <v>8317704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8317704</v>
      </c>
      <c r="X44" s="31">
        <f t="shared" si="5"/>
        <v>139916022</v>
      </c>
      <c r="Y44" s="31">
        <f t="shared" si="5"/>
        <v>-131598318</v>
      </c>
      <c r="Z44" s="32">
        <f>+IF(X44&lt;&gt;0,+(Y44/X44)*100,0)</f>
        <v>-94.055216921475932</v>
      </c>
      <c r="AA44" s="33">
        <f>+AA37+AA43</f>
        <v>139051689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49743278</v>
      </c>
      <c r="D45" s="42">
        <f t="shared" si="6"/>
        <v>0</v>
      </c>
      <c r="E45" s="43">
        <f t="shared" si="6"/>
        <v>563753025</v>
      </c>
      <c r="F45" s="44">
        <f t="shared" si="6"/>
        <v>563753025</v>
      </c>
      <c r="G45" s="44">
        <f t="shared" si="6"/>
        <v>0</v>
      </c>
      <c r="H45" s="44">
        <f t="shared" si="6"/>
        <v>0</v>
      </c>
      <c r="I45" s="44">
        <f t="shared" si="6"/>
        <v>51668514</v>
      </c>
      <c r="J45" s="44">
        <f t="shared" si="6"/>
        <v>51668514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51668514</v>
      </c>
      <c r="X45" s="44">
        <f t="shared" si="6"/>
        <v>559809495</v>
      </c>
      <c r="Y45" s="44">
        <f t="shared" si="6"/>
        <v>-508140981</v>
      </c>
      <c r="Z45" s="45">
        <f>+IF(X45&lt;&gt;0,+(Y45/X45)*100,0)</f>
        <v>-90.770339827837319</v>
      </c>
      <c r="AA45" s="46">
        <f>+AA26-AA44</f>
        <v>563753025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1076571</v>
      </c>
      <c r="D47" s="18"/>
      <c r="E47" s="19">
        <v>5258040</v>
      </c>
      <c r="F47" s="20">
        <v>5258040</v>
      </c>
      <c r="G47" s="20"/>
      <c r="H47" s="20"/>
      <c r="I47" s="20">
        <v>2489942</v>
      </c>
      <c r="J47" s="20">
        <v>2489942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2489942</v>
      </c>
      <c r="X47" s="20">
        <v>1314510</v>
      </c>
      <c r="Y47" s="20">
        <v>1175432</v>
      </c>
      <c r="Z47" s="47">
        <v>89.41978379776495</v>
      </c>
      <c r="AA47" s="22">
        <v>5258040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1076571</v>
      </c>
      <c r="D50" s="50">
        <f t="shared" ref="D50:Y50" si="7">SUM(D47:D49)</f>
        <v>0</v>
      </c>
      <c r="E50" s="51">
        <f t="shared" si="7"/>
        <v>5258040</v>
      </c>
      <c r="F50" s="52">
        <f t="shared" si="7"/>
        <v>5258040</v>
      </c>
      <c r="G50" s="52">
        <f t="shared" si="7"/>
        <v>0</v>
      </c>
      <c r="H50" s="52">
        <f t="shared" si="7"/>
        <v>0</v>
      </c>
      <c r="I50" s="52">
        <f t="shared" si="7"/>
        <v>2489942</v>
      </c>
      <c r="J50" s="52">
        <f t="shared" si="7"/>
        <v>2489942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2489942</v>
      </c>
      <c r="X50" s="52">
        <f t="shared" si="7"/>
        <v>1314510</v>
      </c>
      <c r="Y50" s="52">
        <f t="shared" si="7"/>
        <v>1175432</v>
      </c>
      <c r="Z50" s="53">
        <f>+IF(X50&lt;&gt;0,+(Y50/X50)*100,0)</f>
        <v>89.41978379776495</v>
      </c>
      <c r="AA50" s="54">
        <f>SUM(AA47:AA49)</f>
        <v>5258040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722528</v>
      </c>
      <c r="D6" s="18"/>
      <c r="E6" s="19">
        <v>59500216</v>
      </c>
      <c r="F6" s="20">
        <v>59500216</v>
      </c>
      <c r="G6" s="20">
        <v>32139</v>
      </c>
      <c r="H6" s="20">
        <v>133897</v>
      </c>
      <c r="I6" s="20">
        <v>316333</v>
      </c>
      <c r="J6" s="20">
        <v>482369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482369</v>
      </c>
      <c r="X6" s="20">
        <v>14875059</v>
      </c>
      <c r="Y6" s="20">
        <v>-14392690</v>
      </c>
      <c r="Z6" s="21">
        <v>-96.757196055491278</v>
      </c>
      <c r="AA6" s="22">
        <v>59500216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1978330</v>
      </c>
      <c r="F7" s="20">
        <v>1978330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494583</v>
      </c>
      <c r="Y7" s="20">
        <v>-494583</v>
      </c>
      <c r="Z7" s="21">
        <v>-100</v>
      </c>
      <c r="AA7" s="22">
        <v>1978330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-115000</v>
      </c>
      <c r="F10" s="20">
        <v>-115000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-28749</v>
      </c>
      <c r="Y10" s="20">
        <v>28749</v>
      </c>
      <c r="Z10" s="21">
        <v>-100</v>
      </c>
      <c r="AA10" s="22">
        <v>-115000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523695</v>
      </c>
      <c r="F11" s="20">
        <v>523695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130926</v>
      </c>
      <c r="Y11" s="24">
        <v>-130926</v>
      </c>
      <c r="Z11" s="25">
        <v>-100</v>
      </c>
      <c r="AA11" s="26">
        <v>523695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722528</v>
      </c>
      <c r="D13" s="29">
        <f>SUM(D6:D12)</f>
        <v>0</v>
      </c>
      <c r="E13" s="30">
        <f t="shared" si="0"/>
        <v>61887241</v>
      </c>
      <c r="F13" s="31">
        <f t="shared" si="0"/>
        <v>61887241</v>
      </c>
      <c r="G13" s="31">
        <f t="shared" si="0"/>
        <v>32139</v>
      </c>
      <c r="H13" s="31">
        <f t="shared" si="0"/>
        <v>133897</v>
      </c>
      <c r="I13" s="31">
        <f t="shared" si="0"/>
        <v>316333</v>
      </c>
      <c r="J13" s="31">
        <f t="shared" si="0"/>
        <v>482369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482369</v>
      </c>
      <c r="X13" s="31">
        <f t="shared" si="0"/>
        <v>15471819</v>
      </c>
      <c r="Y13" s="31">
        <f t="shared" si="0"/>
        <v>-14989450</v>
      </c>
      <c r="Z13" s="32">
        <f>+IF(X13&lt;&gt;0,+(Y13/X13)*100,0)</f>
        <v>-96.882273506431275</v>
      </c>
      <c r="AA13" s="33">
        <f>SUM(AA6:AA12)</f>
        <v>61887241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-124627879</v>
      </c>
      <c r="D17" s="18"/>
      <c r="E17" s="19">
        <v>260870</v>
      </c>
      <c r="F17" s="20">
        <v>260870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65217</v>
      </c>
      <c r="Y17" s="24">
        <v>-65217</v>
      </c>
      <c r="Z17" s="25">
        <v>-100</v>
      </c>
      <c r="AA17" s="26">
        <v>260870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-124627879</v>
      </c>
      <c r="D25" s="29">
        <f t="shared" ref="D25:Y25" si="1">SUM(D15:D24)</f>
        <v>0</v>
      </c>
      <c r="E25" s="35">
        <f t="shared" si="1"/>
        <v>260870</v>
      </c>
      <c r="F25" s="36">
        <f t="shared" si="1"/>
        <v>260870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65217</v>
      </c>
      <c r="Y25" s="36">
        <f t="shared" si="1"/>
        <v>-65217</v>
      </c>
      <c r="Z25" s="37">
        <f>+IF(X25&lt;&gt;0,+(Y25/X25)*100,0)</f>
        <v>-100</v>
      </c>
      <c r="AA25" s="38">
        <f>SUM(AA15:AA24)</f>
        <v>260870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-123905351</v>
      </c>
      <c r="D26" s="29">
        <f>+D13+D25</f>
        <v>0</v>
      </c>
      <c r="E26" s="30">
        <f t="shared" si="2"/>
        <v>62148111</v>
      </c>
      <c r="F26" s="31">
        <f t="shared" si="2"/>
        <v>62148111</v>
      </c>
      <c r="G26" s="31">
        <f t="shared" si="2"/>
        <v>32139</v>
      </c>
      <c r="H26" s="31">
        <f t="shared" si="2"/>
        <v>133897</v>
      </c>
      <c r="I26" s="31">
        <f t="shared" si="2"/>
        <v>316333</v>
      </c>
      <c r="J26" s="31">
        <f t="shared" si="2"/>
        <v>482369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482369</v>
      </c>
      <c r="X26" s="31">
        <f t="shared" si="2"/>
        <v>15537036</v>
      </c>
      <c r="Y26" s="31">
        <f t="shared" si="2"/>
        <v>-15054667</v>
      </c>
      <c r="Z26" s="32">
        <f>+IF(X26&lt;&gt;0,+(Y26/X26)*100,0)</f>
        <v>-96.895360221859562</v>
      </c>
      <c r="AA26" s="33">
        <f>+AA13+AA25</f>
        <v>62148111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250006</v>
      </c>
      <c r="F32" s="20">
        <v>250006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62502</v>
      </c>
      <c r="Y32" s="20">
        <v>-62502</v>
      </c>
      <c r="Z32" s="21">
        <v>-100</v>
      </c>
      <c r="AA32" s="22">
        <v>250006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516086</v>
      </c>
      <c r="F35" s="20">
        <v>516086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129021</v>
      </c>
      <c r="Y35" s="20">
        <v>-129021</v>
      </c>
      <c r="Z35" s="21">
        <v>-100</v>
      </c>
      <c r="AA35" s="22">
        <v>516086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766092</v>
      </c>
      <c r="F37" s="31">
        <f t="shared" si="3"/>
        <v>766092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191523</v>
      </c>
      <c r="Y37" s="31">
        <f t="shared" si="3"/>
        <v>-191523</v>
      </c>
      <c r="Z37" s="32">
        <f>+IF(X37&lt;&gt;0,+(Y37/X37)*100,0)</f>
        <v>-100</v>
      </c>
      <c r="AA37" s="33">
        <f>SUM(AA29:AA36)</f>
        <v>766092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766092</v>
      </c>
      <c r="F44" s="31">
        <f t="shared" si="5"/>
        <v>766092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191523</v>
      </c>
      <c r="Y44" s="31">
        <f t="shared" si="5"/>
        <v>-191523</v>
      </c>
      <c r="Z44" s="32">
        <f>+IF(X44&lt;&gt;0,+(Y44/X44)*100,0)</f>
        <v>-100</v>
      </c>
      <c r="AA44" s="33">
        <f>+AA37+AA43</f>
        <v>766092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-123905351</v>
      </c>
      <c r="D45" s="42">
        <f t="shared" si="6"/>
        <v>0</v>
      </c>
      <c r="E45" s="43">
        <f t="shared" si="6"/>
        <v>61382019</v>
      </c>
      <c r="F45" s="44">
        <f t="shared" si="6"/>
        <v>61382019</v>
      </c>
      <c r="G45" s="44">
        <f t="shared" si="6"/>
        <v>32139</v>
      </c>
      <c r="H45" s="44">
        <f t="shared" si="6"/>
        <v>133897</v>
      </c>
      <c r="I45" s="44">
        <f t="shared" si="6"/>
        <v>316333</v>
      </c>
      <c r="J45" s="44">
        <f t="shared" si="6"/>
        <v>482369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482369</v>
      </c>
      <c r="X45" s="44">
        <f t="shared" si="6"/>
        <v>15345513</v>
      </c>
      <c r="Y45" s="44">
        <f t="shared" si="6"/>
        <v>-14863144</v>
      </c>
      <c r="Z45" s="45">
        <f>+IF(X45&lt;&gt;0,+(Y45/X45)*100,0)</f>
        <v>-96.85661209240773</v>
      </c>
      <c r="AA45" s="46">
        <f>+AA26-AA44</f>
        <v>61382019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21880960</v>
      </c>
      <c r="F6" s="20">
        <v>21880960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3646826</v>
      </c>
      <c r="Y6" s="20">
        <v>-3646826</v>
      </c>
      <c r="Z6" s="21">
        <v>-100</v>
      </c>
      <c r="AA6" s="22">
        <v>21880960</v>
      </c>
    </row>
    <row r="7" spans="1:27" ht="13.5" x14ac:dyDescent="0.25">
      <c r="A7" s="23" t="s">
        <v>35</v>
      </c>
      <c r="B7" s="17" t="s">
        <v>32</v>
      </c>
      <c r="C7" s="18">
        <v>-640493</v>
      </c>
      <c r="D7" s="18"/>
      <c r="E7" s="19">
        <v>8559323</v>
      </c>
      <c r="F7" s="20">
        <v>8559323</v>
      </c>
      <c r="G7" s="20">
        <v>-251984</v>
      </c>
      <c r="H7" s="20">
        <v>-270019</v>
      </c>
      <c r="I7" s="20">
        <v>-177546</v>
      </c>
      <c r="J7" s="20">
        <v>-699549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-699549</v>
      </c>
      <c r="X7" s="20">
        <v>2139816</v>
      </c>
      <c r="Y7" s="20">
        <v>-2839365</v>
      </c>
      <c r="Z7" s="21">
        <v>-132.69201650983075</v>
      </c>
      <c r="AA7" s="22">
        <v>8559323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-640493</v>
      </c>
      <c r="D13" s="29">
        <f>SUM(D6:D12)</f>
        <v>0</v>
      </c>
      <c r="E13" s="30">
        <f t="shared" si="0"/>
        <v>30440283</v>
      </c>
      <c r="F13" s="31">
        <f t="shared" si="0"/>
        <v>30440283</v>
      </c>
      <c r="G13" s="31">
        <f t="shared" si="0"/>
        <v>-251984</v>
      </c>
      <c r="H13" s="31">
        <f t="shared" si="0"/>
        <v>-270019</v>
      </c>
      <c r="I13" s="31">
        <f t="shared" si="0"/>
        <v>-177546</v>
      </c>
      <c r="J13" s="31">
        <f t="shared" si="0"/>
        <v>-699549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-699549</v>
      </c>
      <c r="X13" s="31">
        <f t="shared" si="0"/>
        <v>5786642</v>
      </c>
      <c r="Y13" s="31">
        <f t="shared" si="0"/>
        <v>-6486191</v>
      </c>
      <c r="Z13" s="32">
        <f>+IF(X13&lt;&gt;0,+(Y13/X13)*100,0)</f>
        <v>-112.08903194633433</v>
      </c>
      <c r="AA13" s="33">
        <f>SUM(AA6:AA12)</f>
        <v>30440283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41137174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41137174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40496681</v>
      </c>
      <c r="D26" s="29">
        <f>+D13+D25</f>
        <v>0</v>
      </c>
      <c r="E26" s="30">
        <f t="shared" si="2"/>
        <v>30440283</v>
      </c>
      <c r="F26" s="31">
        <f t="shared" si="2"/>
        <v>30440283</v>
      </c>
      <c r="G26" s="31">
        <f t="shared" si="2"/>
        <v>-251984</v>
      </c>
      <c r="H26" s="31">
        <f t="shared" si="2"/>
        <v>-270019</v>
      </c>
      <c r="I26" s="31">
        <f t="shared" si="2"/>
        <v>-177546</v>
      </c>
      <c r="J26" s="31">
        <f t="shared" si="2"/>
        <v>-699549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-699549</v>
      </c>
      <c r="X26" s="31">
        <f t="shared" si="2"/>
        <v>5786642</v>
      </c>
      <c r="Y26" s="31">
        <f t="shared" si="2"/>
        <v>-6486191</v>
      </c>
      <c r="Z26" s="32">
        <f>+IF(X26&lt;&gt;0,+(Y26/X26)*100,0)</f>
        <v>-112.08903194633433</v>
      </c>
      <c r="AA26" s="33">
        <f>+AA13+AA25</f>
        <v>30440283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669477</v>
      </c>
      <c r="D32" s="18"/>
      <c r="E32" s="19"/>
      <c r="F32" s="20"/>
      <c r="G32" s="20">
        <v>237142</v>
      </c>
      <c r="H32" s="20">
        <v>240305</v>
      </c>
      <c r="I32" s="20">
        <v>260890</v>
      </c>
      <c r="J32" s="20">
        <v>738337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738337</v>
      </c>
      <c r="X32" s="20"/>
      <c r="Y32" s="20">
        <v>738337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669477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237142</v>
      </c>
      <c r="H37" s="31">
        <f t="shared" si="3"/>
        <v>240305</v>
      </c>
      <c r="I37" s="31">
        <f t="shared" si="3"/>
        <v>260890</v>
      </c>
      <c r="J37" s="31">
        <f t="shared" si="3"/>
        <v>738337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738337</v>
      </c>
      <c r="X37" s="31">
        <f t="shared" si="3"/>
        <v>0</v>
      </c>
      <c r="Y37" s="31">
        <f t="shared" si="3"/>
        <v>738337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669477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237142</v>
      </c>
      <c r="H44" s="31">
        <f t="shared" si="5"/>
        <v>240305</v>
      </c>
      <c r="I44" s="31">
        <f t="shared" si="5"/>
        <v>260890</v>
      </c>
      <c r="J44" s="31">
        <f t="shared" si="5"/>
        <v>738337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738337</v>
      </c>
      <c r="X44" s="31">
        <f t="shared" si="5"/>
        <v>0</v>
      </c>
      <c r="Y44" s="31">
        <f t="shared" si="5"/>
        <v>738337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39827204</v>
      </c>
      <c r="D45" s="42">
        <f t="shared" si="6"/>
        <v>0</v>
      </c>
      <c r="E45" s="43">
        <f t="shared" si="6"/>
        <v>30440283</v>
      </c>
      <c r="F45" s="44">
        <f t="shared" si="6"/>
        <v>30440283</v>
      </c>
      <c r="G45" s="44">
        <f t="shared" si="6"/>
        <v>-489126</v>
      </c>
      <c r="H45" s="44">
        <f t="shared" si="6"/>
        <v>-510324</v>
      </c>
      <c r="I45" s="44">
        <f t="shared" si="6"/>
        <v>-438436</v>
      </c>
      <c r="J45" s="44">
        <f t="shared" si="6"/>
        <v>-1437886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-1437886</v>
      </c>
      <c r="X45" s="44">
        <f t="shared" si="6"/>
        <v>5786642</v>
      </c>
      <c r="Y45" s="44">
        <f t="shared" si="6"/>
        <v>-7224528</v>
      </c>
      <c r="Z45" s="45">
        <f>+IF(X45&lt;&gt;0,+(Y45/X45)*100,0)</f>
        <v>-124.84836628911897</v>
      </c>
      <c r="AA45" s="46">
        <f>+AA26-AA44</f>
        <v>30440283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3429462</v>
      </c>
      <c r="D6" s="18"/>
      <c r="E6" s="19">
        <v>-8524865</v>
      </c>
      <c r="F6" s="20">
        <v>-8524865</v>
      </c>
      <c r="G6" s="20">
        <v>3528800</v>
      </c>
      <c r="H6" s="20">
        <v>95136</v>
      </c>
      <c r="I6" s="20">
        <v>95609</v>
      </c>
      <c r="J6" s="20">
        <v>3719545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3719545</v>
      </c>
      <c r="X6" s="20">
        <v>-2131215</v>
      </c>
      <c r="Y6" s="20">
        <v>5850760</v>
      </c>
      <c r="Z6" s="21">
        <v>-274.52697170393412</v>
      </c>
      <c r="AA6" s="22">
        <v>-8524865</v>
      </c>
    </row>
    <row r="7" spans="1:27" ht="13.5" x14ac:dyDescent="0.25">
      <c r="A7" s="23" t="s">
        <v>35</v>
      </c>
      <c r="B7" s="17" t="s">
        <v>32</v>
      </c>
      <c r="C7" s="18">
        <v>10757088</v>
      </c>
      <c r="D7" s="18"/>
      <c r="E7" s="19">
        <v>43672236</v>
      </c>
      <c r="F7" s="20">
        <v>43672236</v>
      </c>
      <c r="G7" s="20">
        <v>11736679</v>
      </c>
      <c r="H7" s="20">
        <v>-222632</v>
      </c>
      <c r="I7" s="20">
        <v>425301</v>
      </c>
      <c r="J7" s="20">
        <v>11939348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11939348</v>
      </c>
      <c r="X7" s="20">
        <v>34646043</v>
      </c>
      <c r="Y7" s="20">
        <v>-22706695</v>
      </c>
      <c r="Z7" s="21">
        <v>-65.539071806843864</v>
      </c>
      <c r="AA7" s="22">
        <v>43672236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-1058721</v>
      </c>
      <c r="D10" s="18"/>
      <c r="E10" s="19">
        <v>-470794</v>
      </c>
      <c r="F10" s="20">
        <v>-470794</v>
      </c>
      <c r="G10" s="20">
        <v>-1058721</v>
      </c>
      <c r="H10" s="20"/>
      <c r="I10" s="20"/>
      <c r="J10" s="20">
        <v>-1058721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-1058721</v>
      </c>
      <c r="X10" s="20">
        <v>-117699</v>
      </c>
      <c r="Y10" s="20">
        <v>-941022</v>
      </c>
      <c r="Z10" s="21">
        <v>799.51571381235192</v>
      </c>
      <c r="AA10" s="22">
        <v>-470794</v>
      </c>
    </row>
    <row r="11" spans="1:27" ht="13.5" x14ac:dyDescent="0.25">
      <c r="A11" s="23" t="s">
        <v>39</v>
      </c>
      <c r="B11" s="17" t="s">
        <v>32</v>
      </c>
      <c r="C11" s="18">
        <v>7423074</v>
      </c>
      <c r="D11" s="18"/>
      <c r="E11" s="19"/>
      <c r="F11" s="20"/>
      <c r="G11" s="24">
        <v>7423074</v>
      </c>
      <c r="H11" s="24">
        <v>3861</v>
      </c>
      <c r="I11" s="24">
        <v>-5730</v>
      </c>
      <c r="J11" s="20">
        <v>7421205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7421205</v>
      </c>
      <c r="X11" s="20"/>
      <c r="Y11" s="24">
        <v>7421205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-52266</v>
      </c>
      <c r="D12" s="18"/>
      <c r="E12" s="19"/>
      <c r="F12" s="20"/>
      <c r="G12" s="20">
        <v>-52266</v>
      </c>
      <c r="H12" s="20"/>
      <c r="I12" s="20"/>
      <c r="J12" s="20">
        <v>-52266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-52266</v>
      </c>
      <c r="X12" s="20"/>
      <c r="Y12" s="20">
        <v>-52266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20498637</v>
      </c>
      <c r="D13" s="29">
        <f>SUM(D6:D12)</f>
        <v>0</v>
      </c>
      <c r="E13" s="30">
        <f t="shared" si="0"/>
        <v>34676577</v>
      </c>
      <c r="F13" s="31">
        <f t="shared" si="0"/>
        <v>34676577</v>
      </c>
      <c r="G13" s="31">
        <f t="shared" si="0"/>
        <v>21577566</v>
      </c>
      <c r="H13" s="31">
        <f t="shared" si="0"/>
        <v>-123635</v>
      </c>
      <c r="I13" s="31">
        <f t="shared" si="0"/>
        <v>515180</v>
      </c>
      <c r="J13" s="31">
        <f t="shared" si="0"/>
        <v>21969111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21969111</v>
      </c>
      <c r="X13" s="31">
        <f t="shared" si="0"/>
        <v>32397129</v>
      </c>
      <c r="Y13" s="31">
        <f t="shared" si="0"/>
        <v>-10428018</v>
      </c>
      <c r="Z13" s="32">
        <f>+IF(X13&lt;&gt;0,+(Y13/X13)*100,0)</f>
        <v>-32.188092963422775</v>
      </c>
      <c r="AA13" s="33">
        <f>SUM(AA6:AA12)</f>
        <v>34676577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14448862</v>
      </c>
      <c r="D17" s="18"/>
      <c r="E17" s="19">
        <v>-3277945</v>
      </c>
      <c r="F17" s="20">
        <v>-3277945</v>
      </c>
      <c r="G17" s="24">
        <v>18662736</v>
      </c>
      <c r="H17" s="24">
        <v>-4213874</v>
      </c>
      <c r="I17" s="24"/>
      <c r="J17" s="20">
        <v>14448862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14448862</v>
      </c>
      <c r="X17" s="20">
        <v>-819486</v>
      </c>
      <c r="Y17" s="24">
        <v>15268348</v>
      </c>
      <c r="Z17" s="25">
        <v>-1863.1615427231213</v>
      </c>
      <c r="AA17" s="26">
        <v>-3277945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14448862</v>
      </c>
      <c r="D25" s="29">
        <f t="shared" ref="D25:Y25" si="1">SUM(D15:D24)</f>
        <v>0</v>
      </c>
      <c r="E25" s="35">
        <f t="shared" si="1"/>
        <v>-3277945</v>
      </c>
      <c r="F25" s="36">
        <f t="shared" si="1"/>
        <v>-3277945</v>
      </c>
      <c r="G25" s="36">
        <f t="shared" si="1"/>
        <v>18662736</v>
      </c>
      <c r="H25" s="36">
        <f t="shared" si="1"/>
        <v>-4213874</v>
      </c>
      <c r="I25" s="36">
        <f t="shared" si="1"/>
        <v>0</v>
      </c>
      <c r="J25" s="36">
        <f t="shared" si="1"/>
        <v>14448862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14448862</v>
      </c>
      <c r="X25" s="36">
        <f t="shared" si="1"/>
        <v>-819486</v>
      </c>
      <c r="Y25" s="36">
        <f t="shared" si="1"/>
        <v>15268348</v>
      </c>
      <c r="Z25" s="37">
        <f>+IF(X25&lt;&gt;0,+(Y25/X25)*100,0)</f>
        <v>-1863.1615427231213</v>
      </c>
      <c r="AA25" s="38">
        <f>SUM(AA15:AA24)</f>
        <v>-3277945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34947499</v>
      </c>
      <c r="D26" s="29">
        <f>+D13+D25</f>
        <v>0</v>
      </c>
      <c r="E26" s="30">
        <f t="shared" si="2"/>
        <v>31398632</v>
      </c>
      <c r="F26" s="31">
        <f t="shared" si="2"/>
        <v>31398632</v>
      </c>
      <c r="G26" s="31">
        <f t="shared" si="2"/>
        <v>40240302</v>
      </c>
      <c r="H26" s="31">
        <f t="shared" si="2"/>
        <v>-4337509</v>
      </c>
      <c r="I26" s="31">
        <f t="shared" si="2"/>
        <v>515180</v>
      </c>
      <c r="J26" s="31">
        <f t="shared" si="2"/>
        <v>36417973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36417973</v>
      </c>
      <c r="X26" s="31">
        <f t="shared" si="2"/>
        <v>31577643</v>
      </c>
      <c r="Y26" s="31">
        <f t="shared" si="2"/>
        <v>4840330</v>
      </c>
      <c r="Z26" s="32">
        <f>+IF(X26&lt;&gt;0,+(Y26/X26)*100,0)</f>
        <v>15.328344803948793</v>
      </c>
      <c r="AA26" s="33">
        <f>+AA13+AA25</f>
        <v>31398632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28790</v>
      </c>
      <c r="D31" s="18"/>
      <c r="E31" s="19"/>
      <c r="F31" s="20"/>
      <c r="G31" s="20">
        <v>28602</v>
      </c>
      <c r="H31" s="20">
        <v>-458</v>
      </c>
      <c r="I31" s="20"/>
      <c r="J31" s="20">
        <v>28144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28144</v>
      </c>
      <c r="X31" s="20"/>
      <c r="Y31" s="20">
        <v>28144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-1038981</v>
      </c>
      <c r="D32" s="18"/>
      <c r="E32" s="19">
        <v>443061</v>
      </c>
      <c r="F32" s="20">
        <v>443061</v>
      </c>
      <c r="G32" s="20">
        <v>-1077743</v>
      </c>
      <c r="H32" s="20">
        <v>-3879</v>
      </c>
      <c r="I32" s="20">
        <v>-6</v>
      </c>
      <c r="J32" s="20">
        <v>-1081628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-1081628</v>
      </c>
      <c r="X32" s="20">
        <v>110772</v>
      </c>
      <c r="Y32" s="20">
        <v>-1192400</v>
      </c>
      <c r="Z32" s="21">
        <v>-1076.4453110894451</v>
      </c>
      <c r="AA32" s="22">
        <v>443061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2134702</v>
      </c>
      <c r="D35" s="18"/>
      <c r="E35" s="19">
        <v>940498</v>
      </c>
      <c r="F35" s="20">
        <v>940498</v>
      </c>
      <c r="G35" s="20">
        <v>2202490</v>
      </c>
      <c r="H35" s="20">
        <v>50071</v>
      </c>
      <c r="I35" s="20">
        <v>49364</v>
      </c>
      <c r="J35" s="20">
        <v>2301925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2301925</v>
      </c>
      <c r="X35" s="20">
        <v>235125</v>
      </c>
      <c r="Y35" s="20">
        <v>2066800</v>
      </c>
      <c r="Z35" s="21">
        <v>879.02179691653384</v>
      </c>
      <c r="AA35" s="22">
        <v>940498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1124511</v>
      </c>
      <c r="D37" s="29">
        <f t="shared" ref="D37:Y37" si="3">SUM(D29:D36)</f>
        <v>0</v>
      </c>
      <c r="E37" s="30">
        <f t="shared" si="3"/>
        <v>1383559</v>
      </c>
      <c r="F37" s="31">
        <f t="shared" si="3"/>
        <v>1383559</v>
      </c>
      <c r="G37" s="31">
        <f t="shared" si="3"/>
        <v>1153349</v>
      </c>
      <c r="H37" s="31">
        <f t="shared" si="3"/>
        <v>45734</v>
      </c>
      <c r="I37" s="31">
        <f t="shared" si="3"/>
        <v>49358</v>
      </c>
      <c r="J37" s="31">
        <f t="shared" si="3"/>
        <v>1248441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1248441</v>
      </c>
      <c r="X37" s="31">
        <f t="shared" si="3"/>
        <v>345897</v>
      </c>
      <c r="Y37" s="31">
        <f t="shared" si="3"/>
        <v>902544</v>
      </c>
      <c r="Z37" s="32">
        <f>+IF(X37&lt;&gt;0,+(Y37/X37)*100,0)</f>
        <v>260.92854231172862</v>
      </c>
      <c r="AA37" s="33">
        <f>SUM(AA29:AA36)</f>
        <v>1383559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1124511</v>
      </c>
      <c r="D44" s="29">
        <f>+D37+D43</f>
        <v>0</v>
      </c>
      <c r="E44" s="30">
        <f t="shared" si="5"/>
        <v>1383559</v>
      </c>
      <c r="F44" s="31">
        <f t="shared" si="5"/>
        <v>1383559</v>
      </c>
      <c r="G44" s="31">
        <f t="shared" si="5"/>
        <v>1153349</v>
      </c>
      <c r="H44" s="31">
        <f t="shared" si="5"/>
        <v>45734</v>
      </c>
      <c r="I44" s="31">
        <f t="shared" si="5"/>
        <v>49358</v>
      </c>
      <c r="J44" s="31">
        <f t="shared" si="5"/>
        <v>1248441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1248441</v>
      </c>
      <c r="X44" s="31">
        <f t="shared" si="5"/>
        <v>345897</v>
      </c>
      <c r="Y44" s="31">
        <f t="shared" si="5"/>
        <v>902544</v>
      </c>
      <c r="Z44" s="32">
        <f>+IF(X44&lt;&gt;0,+(Y44/X44)*100,0)</f>
        <v>260.92854231172862</v>
      </c>
      <c r="AA44" s="33">
        <f>+AA37+AA43</f>
        <v>1383559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33822988</v>
      </c>
      <c r="D45" s="42">
        <f t="shared" si="6"/>
        <v>0</v>
      </c>
      <c r="E45" s="43">
        <f t="shared" si="6"/>
        <v>30015073</v>
      </c>
      <c r="F45" s="44">
        <f t="shared" si="6"/>
        <v>30015073</v>
      </c>
      <c r="G45" s="44">
        <f t="shared" si="6"/>
        <v>39086953</v>
      </c>
      <c r="H45" s="44">
        <f t="shared" si="6"/>
        <v>-4383243</v>
      </c>
      <c r="I45" s="44">
        <f t="shared" si="6"/>
        <v>465822</v>
      </c>
      <c r="J45" s="44">
        <f t="shared" si="6"/>
        <v>35169532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35169532</v>
      </c>
      <c r="X45" s="44">
        <f t="shared" si="6"/>
        <v>31231746</v>
      </c>
      <c r="Y45" s="44">
        <f t="shared" si="6"/>
        <v>3937786</v>
      </c>
      <c r="Z45" s="45">
        <f>+IF(X45&lt;&gt;0,+(Y45/X45)*100,0)</f>
        <v>12.608280049408702</v>
      </c>
      <c r="AA45" s="46">
        <f>+AA26-AA44</f>
        <v>30015073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-63628436</v>
      </c>
      <c r="D47" s="18"/>
      <c r="E47" s="19">
        <v>-1622240</v>
      </c>
      <c r="F47" s="20">
        <v>-1622240</v>
      </c>
      <c r="G47" s="20">
        <v>-39938648</v>
      </c>
      <c r="H47" s="20">
        <v>413717</v>
      </c>
      <c r="I47" s="20">
        <v>-22788696</v>
      </c>
      <c r="J47" s="20">
        <v>-62313627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-62313627</v>
      </c>
      <c r="X47" s="20">
        <v>-405567</v>
      </c>
      <c r="Y47" s="20">
        <v>-61908060</v>
      </c>
      <c r="Z47" s="47">
        <v>15264.570342261575</v>
      </c>
      <c r="AA47" s="22">
        <v>-1622240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-63628436</v>
      </c>
      <c r="D50" s="50">
        <f t="shared" ref="D50:Y50" si="7">SUM(D47:D49)</f>
        <v>0</v>
      </c>
      <c r="E50" s="51">
        <f t="shared" si="7"/>
        <v>-1622240</v>
      </c>
      <c r="F50" s="52">
        <f t="shared" si="7"/>
        <v>-1622240</v>
      </c>
      <c r="G50" s="52">
        <f t="shared" si="7"/>
        <v>-39938648</v>
      </c>
      <c r="H50" s="52">
        <f t="shared" si="7"/>
        <v>413717</v>
      </c>
      <c r="I50" s="52">
        <f t="shared" si="7"/>
        <v>-22788696</v>
      </c>
      <c r="J50" s="52">
        <f t="shared" si="7"/>
        <v>-62313627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-62313627</v>
      </c>
      <c r="X50" s="52">
        <f t="shared" si="7"/>
        <v>-405567</v>
      </c>
      <c r="Y50" s="52">
        <f t="shared" si="7"/>
        <v>-61908060</v>
      </c>
      <c r="Z50" s="53">
        <f>+IF(X50&lt;&gt;0,+(Y50/X50)*100,0)</f>
        <v>15264.570342261575</v>
      </c>
      <c r="AA50" s="54">
        <f>SUM(AA47:AA49)</f>
        <v>-1622240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185545259</v>
      </c>
      <c r="D7" s="18"/>
      <c r="E7" s="19">
        <v>32726241</v>
      </c>
      <c r="F7" s="20">
        <v>32726241</v>
      </c>
      <c r="G7" s="20">
        <v>313555300</v>
      </c>
      <c r="H7" s="20">
        <v>-94671994</v>
      </c>
      <c r="I7" s="20">
        <v>15840071</v>
      </c>
      <c r="J7" s="20">
        <v>234723377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234723377</v>
      </c>
      <c r="X7" s="20">
        <v>8181564</v>
      </c>
      <c r="Y7" s="20">
        <v>226541813</v>
      </c>
      <c r="Z7" s="21">
        <v>2768.93040254895</v>
      </c>
      <c r="AA7" s="22">
        <v>32726241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185545259</v>
      </c>
      <c r="D13" s="29">
        <f>SUM(D6:D12)</f>
        <v>0</v>
      </c>
      <c r="E13" s="30">
        <f t="shared" si="0"/>
        <v>32726241</v>
      </c>
      <c r="F13" s="31">
        <f t="shared" si="0"/>
        <v>32726241</v>
      </c>
      <c r="G13" s="31">
        <f t="shared" si="0"/>
        <v>313555300</v>
      </c>
      <c r="H13" s="31">
        <f t="shared" si="0"/>
        <v>-94671994</v>
      </c>
      <c r="I13" s="31">
        <f t="shared" si="0"/>
        <v>15840071</v>
      </c>
      <c r="J13" s="31">
        <f t="shared" si="0"/>
        <v>234723377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234723377</v>
      </c>
      <c r="X13" s="31">
        <f t="shared" si="0"/>
        <v>8181564</v>
      </c>
      <c r="Y13" s="31">
        <f t="shared" si="0"/>
        <v>226541813</v>
      </c>
      <c r="Z13" s="32">
        <f>+IF(X13&lt;&gt;0,+(Y13/X13)*100,0)</f>
        <v>2768.93040254895</v>
      </c>
      <c r="AA13" s="33">
        <f>SUM(AA6:AA12)</f>
        <v>32726241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11814561</v>
      </c>
      <c r="D17" s="18"/>
      <c r="E17" s="19">
        <v>167561230</v>
      </c>
      <c r="F17" s="20">
        <v>167561230</v>
      </c>
      <c r="G17" s="24">
        <v>31423506</v>
      </c>
      <c r="H17" s="24">
        <v>-19608945</v>
      </c>
      <c r="I17" s="24"/>
      <c r="J17" s="20">
        <v>11814561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11814561</v>
      </c>
      <c r="X17" s="20">
        <v>41890308</v>
      </c>
      <c r="Y17" s="24">
        <v>-30075747</v>
      </c>
      <c r="Z17" s="25">
        <v>-71.796433198820125</v>
      </c>
      <c r="AA17" s="26">
        <v>167561230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11814561</v>
      </c>
      <c r="D25" s="29">
        <f t="shared" ref="D25:Y25" si="1">SUM(D15:D24)</f>
        <v>0</v>
      </c>
      <c r="E25" s="35">
        <f t="shared" si="1"/>
        <v>167561230</v>
      </c>
      <c r="F25" s="36">
        <f t="shared" si="1"/>
        <v>167561230</v>
      </c>
      <c r="G25" s="36">
        <f t="shared" si="1"/>
        <v>31423506</v>
      </c>
      <c r="H25" s="36">
        <f t="shared" si="1"/>
        <v>-19608945</v>
      </c>
      <c r="I25" s="36">
        <f t="shared" si="1"/>
        <v>0</v>
      </c>
      <c r="J25" s="36">
        <f t="shared" si="1"/>
        <v>11814561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11814561</v>
      </c>
      <c r="X25" s="36">
        <f t="shared" si="1"/>
        <v>41890308</v>
      </c>
      <c r="Y25" s="36">
        <f t="shared" si="1"/>
        <v>-30075747</v>
      </c>
      <c r="Z25" s="37">
        <f>+IF(X25&lt;&gt;0,+(Y25/X25)*100,0)</f>
        <v>-71.796433198820125</v>
      </c>
      <c r="AA25" s="38">
        <f>SUM(AA15:AA24)</f>
        <v>167561230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197359820</v>
      </c>
      <c r="D26" s="29">
        <f>+D13+D25</f>
        <v>0</v>
      </c>
      <c r="E26" s="30">
        <f t="shared" si="2"/>
        <v>200287471</v>
      </c>
      <c r="F26" s="31">
        <f t="shared" si="2"/>
        <v>200287471</v>
      </c>
      <c r="G26" s="31">
        <f t="shared" si="2"/>
        <v>344978806</v>
      </c>
      <c r="H26" s="31">
        <f t="shared" si="2"/>
        <v>-114280939</v>
      </c>
      <c r="I26" s="31">
        <f t="shared" si="2"/>
        <v>15840071</v>
      </c>
      <c r="J26" s="31">
        <f t="shared" si="2"/>
        <v>246537938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246537938</v>
      </c>
      <c r="X26" s="31">
        <f t="shared" si="2"/>
        <v>50071872</v>
      </c>
      <c r="Y26" s="31">
        <f t="shared" si="2"/>
        <v>196466066</v>
      </c>
      <c r="Z26" s="32">
        <f>+IF(X26&lt;&gt;0,+(Y26/X26)*100,0)</f>
        <v>392.36812636044442</v>
      </c>
      <c r="AA26" s="33">
        <f>+AA13+AA25</f>
        <v>200287471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84129606</v>
      </c>
      <c r="D35" s="18"/>
      <c r="E35" s="19"/>
      <c r="F35" s="20"/>
      <c r="G35" s="20">
        <v>86958498</v>
      </c>
      <c r="H35" s="20">
        <v>10089</v>
      </c>
      <c r="I35" s="20">
        <v>1305258</v>
      </c>
      <c r="J35" s="20">
        <v>88273845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88273845</v>
      </c>
      <c r="X35" s="20"/>
      <c r="Y35" s="20">
        <v>88273845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84129606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86958498</v>
      </c>
      <c r="H37" s="31">
        <f t="shared" si="3"/>
        <v>10089</v>
      </c>
      <c r="I37" s="31">
        <f t="shared" si="3"/>
        <v>1305258</v>
      </c>
      <c r="J37" s="31">
        <f t="shared" si="3"/>
        <v>88273845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88273845</v>
      </c>
      <c r="X37" s="31">
        <f t="shared" si="3"/>
        <v>0</v>
      </c>
      <c r="Y37" s="31">
        <f t="shared" si="3"/>
        <v>88273845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84129606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86958498</v>
      </c>
      <c r="H44" s="31">
        <f t="shared" si="5"/>
        <v>10089</v>
      </c>
      <c r="I44" s="31">
        <f t="shared" si="5"/>
        <v>1305258</v>
      </c>
      <c r="J44" s="31">
        <f t="shared" si="5"/>
        <v>88273845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88273845</v>
      </c>
      <c r="X44" s="31">
        <f t="shared" si="5"/>
        <v>0</v>
      </c>
      <c r="Y44" s="31">
        <f t="shared" si="5"/>
        <v>88273845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113230214</v>
      </c>
      <c r="D45" s="42">
        <f t="shared" si="6"/>
        <v>0</v>
      </c>
      <c r="E45" s="43">
        <f t="shared" si="6"/>
        <v>200287471</v>
      </c>
      <c r="F45" s="44">
        <f t="shared" si="6"/>
        <v>200287471</v>
      </c>
      <c r="G45" s="44">
        <f t="shared" si="6"/>
        <v>258020308</v>
      </c>
      <c r="H45" s="44">
        <f t="shared" si="6"/>
        <v>-114291028</v>
      </c>
      <c r="I45" s="44">
        <f t="shared" si="6"/>
        <v>14534813</v>
      </c>
      <c r="J45" s="44">
        <f t="shared" si="6"/>
        <v>158264093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158264093</v>
      </c>
      <c r="X45" s="44">
        <f t="shared" si="6"/>
        <v>50071872</v>
      </c>
      <c r="Y45" s="44">
        <f t="shared" si="6"/>
        <v>108192221</v>
      </c>
      <c r="Z45" s="45">
        <f>+IF(X45&lt;&gt;0,+(Y45/X45)*100,0)</f>
        <v>216.0738488067712</v>
      </c>
      <c r="AA45" s="46">
        <f>+AA26-AA44</f>
        <v>200287471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-658767004</v>
      </c>
      <c r="D47" s="18"/>
      <c r="E47" s="19"/>
      <c r="F47" s="20"/>
      <c r="G47" s="20">
        <v>-648737027</v>
      </c>
      <c r="H47" s="20">
        <v>-123109700</v>
      </c>
      <c r="I47" s="20">
        <v>9807105</v>
      </c>
      <c r="J47" s="20">
        <v>-762039622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-762039622</v>
      </c>
      <c r="X47" s="20"/>
      <c r="Y47" s="20">
        <v>-762039622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-658767004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-648737027</v>
      </c>
      <c r="H50" s="52">
        <f t="shared" si="7"/>
        <v>-123109700</v>
      </c>
      <c r="I50" s="52">
        <f t="shared" si="7"/>
        <v>9807105</v>
      </c>
      <c r="J50" s="52">
        <f t="shared" si="7"/>
        <v>-762039622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-762039622</v>
      </c>
      <c r="X50" s="52">
        <f t="shared" si="7"/>
        <v>0</v>
      </c>
      <c r="Y50" s="52">
        <f t="shared" si="7"/>
        <v>-762039622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52210693</v>
      </c>
      <c r="F7" s="20">
        <v>52210693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52210693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52210693</v>
      </c>
      <c r="F13" s="31">
        <f t="shared" si="0"/>
        <v>52210693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52210693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6252393</v>
      </c>
      <c r="F17" s="20">
        <v>6252393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6252393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6252393</v>
      </c>
      <c r="F25" s="36">
        <f t="shared" si="1"/>
        <v>6252393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6252393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58463086</v>
      </c>
      <c r="F26" s="31">
        <f t="shared" si="2"/>
        <v>58463086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58463086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49274494</v>
      </c>
      <c r="F34" s="20">
        <v>49274494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49274494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49274494</v>
      </c>
      <c r="F37" s="31">
        <f t="shared" si="3"/>
        <v>49274494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49274494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49274494</v>
      </c>
      <c r="F44" s="31">
        <f t="shared" si="5"/>
        <v>49274494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49274494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9188592</v>
      </c>
      <c r="F45" s="44">
        <f t="shared" si="6"/>
        <v>9188592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9188592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167692433</v>
      </c>
      <c r="D6" s="18"/>
      <c r="E6" s="19">
        <v>131412837</v>
      </c>
      <c r="F6" s="20">
        <v>131412837</v>
      </c>
      <c r="G6" s="20">
        <v>166811345</v>
      </c>
      <c r="H6" s="20">
        <v>15791482</v>
      </c>
      <c r="I6" s="20">
        <v>-9716</v>
      </c>
      <c r="J6" s="20">
        <v>182593111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182593111</v>
      </c>
      <c r="X6" s="20">
        <v>115608351</v>
      </c>
      <c r="Y6" s="20">
        <v>66984760</v>
      </c>
      <c r="Z6" s="21">
        <v>57.941108423906165</v>
      </c>
      <c r="AA6" s="22">
        <v>131412837</v>
      </c>
    </row>
    <row r="7" spans="1:27" ht="13.5" x14ac:dyDescent="0.25">
      <c r="A7" s="23" t="s">
        <v>35</v>
      </c>
      <c r="B7" s="17" t="s">
        <v>32</v>
      </c>
      <c r="C7" s="18">
        <v>97622443</v>
      </c>
      <c r="D7" s="18"/>
      <c r="E7" s="19">
        <v>81208556</v>
      </c>
      <c r="F7" s="20">
        <v>81208556</v>
      </c>
      <c r="G7" s="20">
        <v>102165085</v>
      </c>
      <c r="H7" s="20">
        <v>5278690</v>
      </c>
      <c r="I7" s="20">
        <v>1017629</v>
      </c>
      <c r="J7" s="20">
        <v>108461404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108461404</v>
      </c>
      <c r="X7" s="20">
        <v>81208556</v>
      </c>
      <c r="Y7" s="20">
        <v>27252848</v>
      </c>
      <c r="Z7" s="21">
        <v>33.559084587096955</v>
      </c>
      <c r="AA7" s="22">
        <v>81208556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-33691</v>
      </c>
      <c r="D10" s="18"/>
      <c r="E10" s="19">
        <v>-26604</v>
      </c>
      <c r="F10" s="20">
        <v>-26604</v>
      </c>
      <c r="G10" s="20">
        <v>-33691</v>
      </c>
      <c r="H10" s="20"/>
      <c r="I10" s="20"/>
      <c r="J10" s="20">
        <v>-33691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-33691</v>
      </c>
      <c r="X10" s="20">
        <v>-26604</v>
      </c>
      <c r="Y10" s="20">
        <v>-7087</v>
      </c>
      <c r="Z10" s="21">
        <v>26.638851300556311</v>
      </c>
      <c r="AA10" s="22">
        <v>-26604</v>
      </c>
    </row>
    <row r="11" spans="1:27" ht="13.5" x14ac:dyDescent="0.25">
      <c r="A11" s="23" t="s">
        <v>39</v>
      </c>
      <c r="B11" s="17" t="s">
        <v>32</v>
      </c>
      <c r="C11" s="18">
        <v>8776073</v>
      </c>
      <c r="D11" s="18"/>
      <c r="E11" s="19">
        <v>-391922</v>
      </c>
      <c r="F11" s="20">
        <v>-391922</v>
      </c>
      <c r="G11" s="24">
        <v>8004541</v>
      </c>
      <c r="H11" s="24">
        <v>960161</v>
      </c>
      <c r="I11" s="24">
        <v>61596</v>
      </c>
      <c r="J11" s="20">
        <v>9026298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9026298</v>
      </c>
      <c r="X11" s="20">
        <v>-391922</v>
      </c>
      <c r="Y11" s="24">
        <v>9418220</v>
      </c>
      <c r="Z11" s="25">
        <v>-2403.0853077908359</v>
      </c>
      <c r="AA11" s="26">
        <v>-391922</v>
      </c>
    </row>
    <row r="12" spans="1:27" ht="13.5" x14ac:dyDescent="0.25">
      <c r="A12" s="23" t="s">
        <v>40</v>
      </c>
      <c r="B12" s="17" t="s">
        <v>32</v>
      </c>
      <c r="C12" s="18">
        <v>19444</v>
      </c>
      <c r="D12" s="18"/>
      <c r="E12" s="19">
        <v>25933</v>
      </c>
      <c r="F12" s="20">
        <v>25933</v>
      </c>
      <c r="G12" s="20">
        <v>19444</v>
      </c>
      <c r="H12" s="20"/>
      <c r="I12" s="20"/>
      <c r="J12" s="20">
        <v>19444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19444</v>
      </c>
      <c r="X12" s="20">
        <v>25933</v>
      </c>
      <c r="Y12" s="20">
        <v>-6489</v>
      </c>
      <c r="Z12" s="21">
        <v>-25.022172521497705</v>
      </c>
      <c r="AA12" s="22">
        <v>25933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274076702</v>
      </c>
      <c r="D13" s="29">
        <f>SUM(D6:D12)</f>
        <v>0</v>
      </c>
      <c r="E13" s="30">
        <f t="shared" si="0"/>
        <v>212228800</v>
      </c>
      <c r="F13" s="31">
        <f t="shared" si="0"/>
        <v>212228800</v>
      </c>
      <c r="G13" s="31">
        <f t="shared" si="0"/>
        <v>276966724</v>
      </c>
      <c r="H13" s="31">
        <f t="shared" si="0"/>
        <v>22030333</v>
      </c>
      <c r="I13" s="31">
        <f t="shared" si="0"/>
        <v>1069509</v>
      </c>
      <c r="J13" s="31">
        <f t="shared" si="0"/>
        <v>300066566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300066566</v>
      </c>
      <c r="X13" s="31">
        <f t="shared" si="0"/>
        <v>196424314</v>
      </c>
      <c r="Y13" s="31">
        <f t="shared" si="0"/>
        <v>103642252</v>
      </c>
      <c r="Z13" s="32">
        <f>+IF(X13&lt;&gt;0,+(Y13/X13)*100,0)</f>
        <v>52.764471917666981</v>
      </c>
      <c r="AA13" s="33">
        <f>SUM(AA6:AA12)</f>
        <v>212228800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18886017</v>
      </c>
      <c r="D17" s="18"/>
      <c r="E17" s="19">
        <v>27614826</v>
      </c>
      <c r="F17" s="20">
        <v>27614826</v>
      </c>
      <c r="G17" s="24">
        <v>18621949</v>
      </c>
      <c r="H17" s="24">
        <v>-32316</v>
      </c>
      <c r="I17" s="24">
        <v>-130408</v>
      </c>
      <c r="J17" s="20">
        <v>18459225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18459225</v>
      </c>
      <c r="X17" s="20">
        <v>25327323</v>
      </c>
      <c r="Y17" s="24">
        <v>-6868098</v>
      </c>
      <c r="Z17" s="25">
        <v>-27.117346748410796</v>
      </c>
      <c r="AA17" s="26">
        <v>27614826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18886017</v>
      </c>
      <c r="D25" s="29">
        <f t="shared" ref="D25:Y25" si="1">SUM(D15:D24)</f>
        <v>0</v>
      </c>
      <c r="E25" s="35">
        <f t="shared" si="1"/>
        <v>27614826</v>
      </c>
      <c r="F25" s="36">
        <f t="shared" si="1"/>
        <v>27614826</v>
      </c>
      <c r="G25" s="36">
        <f t="shared" si="1"/>
        <v>18621949</v>
      </c>
      <c r="H25" s="36">
        <f t="shared" si="1"/>
        <v>-32316</v>
      </c>
      <c r="I25" s="36">
        <f t="shared" si="1"/>
        <v>-130408</v>
      </c>
      <c r="J25" s="36">
        <f t="shared" si="1"/>
        <v>18459225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18459225</v>
      </c>
      <c r="X25" s="36">
        <f t="shared" si="1"/>
        <v>25327323</v>
      </c>
      <c r="Y25" s="36">
        <f t="shared" si="1"/>
        <v>-6868098</v>
      </c>
      <c r="Z25" s="37">
        <f>+IF(X25&lt;&gt;0,+(Y25/X25)*100,0)</f>
        <v>-27.117346748410796</v>
      </c>
      <c r="AA25" s="38">
        <f>SUM(AA15:AA24)</f>
        <v>27614826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292962719</v>
      </c>
      <c r="D26" s="29">
        <f>+D13+D25</f>
        <v>0</v>
      </c>
      <c r="E26" s="30">
        <f t="shared" si="2"/>
        <v>239843626</v>
      </c>
      <c r="F26" s="31">
        <f t="shared" si="2"/>
        <v>239843626</v>
      </c>
      <c r="G26" s="31">
        <f t="shared" si="2"/>
        <v>295588673</v>
      </c>
      <c r="H26" s="31">
        <f t="shared" si="2"/>
        <v>21998017</v>
      </c>
      <c r="I26" s="31">
        <f t="shared" si="2"/>
        <v>939101</v>
      </c>
      <c r="J26" s="31">
        <f t="shared" si="2"/>
        <v>318525791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318525791</v>
      </c>
      <c r="X26" s="31">
        <f t="shared" si="2"/>
        <v>221751637</v>
      </c>
      <c r="Y26" s="31">
        <f t="shared" si="2"/>
        <v>96774154</v>
      </c>
      <c r="Z26" s="32">
        <f>+IF(X26&lt;&gt;0,+(Y26/X26)*100,0)</f>
        <v>43.640784487196363</v>
      </c>
      <c r="AA26" s="33">
        <f>+AA13+AA25</f>
        <v>239843626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1028472</v>
      </c>
      <c r="D30" s="18"/>
      <c r="E30" s="19"/>
      <c r="F30" s="20"/>
      <c r="G30" s="20"/>
      <c r="H30" s="20">
        <v>1028472</v>
      </c>
      <c r="I30" s="20"/>
      <c r="J30" s="20">
        <v>1028472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1028472</v>
      </c>
      <c r="X30" s="20"/>
      <c r="Y30" s="20">
        <v>1028472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-133412</v>
      </c>
      <c r="D31" s="18"/>
      <c r="E31" s="19">
        <v>-100980</v>
      </c>
      <c r="F31" s="20">
        <v>-100980</v>
      </c>
      <c r="G31" s="20">
        <v>-134648</v>
      </c>
      <c r="H31" s="20">
        <v>-719</v>
      </c>
      <c r="I31" s="20">
        <v>-1677</v>
      </c>
      <c r="J31" s="20">
        <v>-137044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-137044</v>
      </c>
      <c r="X31" s="20">
        <v>-100980</v>
      </c>
      <c r="Y31" s="20">
        <v>-36064</v>
      </c>
      <c r="Z31" s="21">
        <v>35.714002772826305</v>
      </c>
      <c r="AA31" s="22">
        <v>-100980</v>
      </c>
    </row>
    <row r="32" spans="1:27" ht="13.5" x14ac:dyDescent="0.25">
      <c r="A32" s="23" t="s">
        <v>59</v>
      </c>
      <c r="B32" s="17" t="s">
        <v>32</v>
      </c>
      <c r="C32" s="18">
        <v>-8969071</v>
      </c>
      <c r="D32" s="18"/>
      <c r="E32" s="19">
        <v>-9768172</v>
      </c>
      <c r="F32" s="20">
        <v>-9768172</v>
      </c>
      <c r="G32" s="20">
        <v>-10245011</v>
      </c>
      <c r="H32" s="20">
        <v>428988</v>
      </c>
      <c r="I32" s="20">
        <v>-57218</v>
      </c>
      <c r="J32" s="20">
        <v>-9873241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-9873241</v>
      </c>
      <c r="X32" s="20">
        <v>-9768172</v>
      </c>
      <c r="Y32" s="20">
        <v>-105069</v>
      </c>
      <c r="Z32" s="21">
        <v>1.0756260229651977</v>
      </c>
      <c r="AA32" s="22">
        <v>-9768172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30840372</v>
      </c>
      <c r="D35" s="18"/>
      <c r="E35" s="19">
        <v>21365846</v>
      </c>
      <c r="F35" s="20">
        <v>21365846</v>
      </c>
      <c r="G35" s="20">
        <v>31299440</v>
      </c>
      <c r="H35" s="20">
        <v>471456</v>
      </c>
      <c r="I35" s="20">
        <v>485342</v>
      </c>
      <c r="J35" s="20">
        <v>32256238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32256238</v>
      </c>
      <c r="X35" s="20">
        <v>21365846</v>
      </c>
      <c r="Y35" s="20">
        <v>10890392</v>
      </c>
      <c r="Z35" s="21">
        <v>50.971031055826202</v>
      </c>
      <c r="AA35" s="22">
        <v>21365846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22766361</v>
      </c>
      <c r="D37" s="29">
        <f t="shared" ref="D37:Y37" si="3">SUM(D29:D36)</f>
        <v>0</v>
      </c>
      <c r="E37" s="30">
        <f t="shared" si="3"/>
        <v>11496694</v>
      </c>
      <c r="F37" s="31">
        <f t="shared" si="3"/>
        <v>11496694</v>
      </c>
      <c r="G37" s="31">
        <f t="shared" si="3"/>
        <v>20919781</v>
      </c>
      <c r="H37" s="31">
        <f t="shared" si="3"/>
        <v>1928197</v>
      </c>
      <c r="I37" s="31">
        <f t="shared" si="3"/>
        <v>426447</v>
      </c>
      <c r="J37" s="31">
        <f t="shared" si="3"/>
        <v>23274425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23274425</v>
      </c>
      <c r="X37" s="31">
        <f t="shared" si="3"/>
        <v>11496694</v>
      </c>
      <c r="Y37" s="31">
        <f t="shared" si="3"/>
        <v>11777731</v>
      </c>
      <c r="Z37" s="32">
        <f>+IF(X37&lt;&gt;0,+(Y37/X37)*100,0)</f>
        <v>102.44450274139678</v>
      </c>
      <c r="AA37" s="33">
        <f>SUM(AA29:AA36)</f>
        <v>11496694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5545521</v>
      </c>
      <c r="D39" s="18"/>
      <c r="E39" s="19"/>
      <c r="F39" s="20"/>
      <c r="G39" s="20">
        <v>5709585</v>
      </c>
      <c r="H39" s="20">
        <v>-164062</v>
      </c>
      <c r="I39" s="20"/>
      <c r="J39" s="20">
        <v>5545523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5545523</v>
      </c>
      <c r="X39" s="20"/>
      <c r="Y39" s="20">
        <v>5545523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34733877</v>
      </c>
      <c r="D40" s="18"/>
      <c r="E40" s="19">
        <v>32529536</v>
      </c>
      <c r="F40" s="20">
        <v>32529536</v>
      </c>
      <c r="G40" s="20">
        <v>34733877</v>
      </c>
      <c r="H40" s="20"/>
      <c r="I40" s="20"/>
      <c r="J40" s="20">
        <v>34733877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34733877</v>
      </c>
      <c r="X40" s="20">
        <v>32529536</v>
      </c>
      <c r="Y40" s="20">
        <v>2204341</v>
      </c>
      <c r="Z40" s="21">
        <v>6.776429273384041</v>
      </c>
      <c r="AA40" s="22">
        <v>32529536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40279398</v>
      </c>
      <c r="D43" s="29">
        <f t="shared" ref="D43:Y43" si="4">SUM(D39:D42)</f>
        <v>0</v>
      </c>
      <c r="E43" s="35">
        <f t="shared" si="4"/>
        <v>32529536</v>
      </c>
      <c r="F43" s="36">
        <f t="shared" si="4"/>
        <v>32529536</v>
      </c>
      <c r="G43" s="36">
        <f t="shared" si="4"/>
        <v>40443462</v>
      </c>
      <c r="H43" s="36">
        <f t="shared" si="4"/>
        <v>-164062</v>
      </c>
      <c r="I43" s="36">
        <f t="shared" si="4"/>
        <v>0</v>
      </c>
      <c r="J43" s="36">
        <f t="shared" si="4"/>
        <v>40279400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40279400</v>
      </c>
      <c r="X43" s="36">
        <f t="shared" si="4"/>
        <v>32529536</v>
      </c>
      <c r="Y43" s="36">
        <f t="shared" si="4"/>
        <v>7749864</v>
      </c>
      <c r="Z43" s="37">
        <f>+IF(X43&lt;&gt;0,+(Y43/X43)*100,0)</f>
        <v>23.824084057024361</v>
      </c>
      <c r="AA43" s="38">
        <f>SUM(AA39:AA42)</f>
        <v>32529536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63045759</v>
      </c>
      <c r="D44" s="29">
        <f>+D37+D43</f>
        <v>0</v>
      </c>
      <c r="E44" s="30">
        <f t="shared" si="5"/>
        <v>44026230</v>
      </c>
      <c r="F44" s="31">
        <f t="shared" si="5"/>
        <v>44026230</v>
      </c>
      <c r="G44" s="31">
        <f t="shared" si="5"/>
        <v>61363243</v>
      </c>
      <c r="H44" s="31">
        <f t="shared" si="5"/>
        <v>1764135</v>
      </c>
      <c r="I44" s="31">
        <f t="shared" si="5"/>
        <v>426447</v>
      </c>
      <c r="J44" s="31">
        <f t="shared" si="5"/>
        <v>63553825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63553825</v>
      </c>
      <c r="X44" s="31">
        <f t="shared" si="5"/>
        <v>44026230</v>
      </c>
      <c r="Y44" s="31">
        <f t="shared" si="5"/>
        <v>19527595</v>
      </c>
      <c r="Z44" s="32">
        <f>+IF(X44&lt;&gt;0,+(Y44/X44)*100,0)</f>
        <v>44.354456422909706</v>
      </c>
      <c r="AA44" s="33">
        <f>+AA37+AA43</f>
        <v>44026230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229916960</v>
      </c>
      <c r="D45" s="42">
        <f t="shared" si="6"/>
        <v>0</v>
      </c>
      <c r="E45" s="43">
        <f t="shared" si="6"/>
        <v>195817396</v>
      </c>
      <c r="F45" s="44">
        <f t="shared" si="6"/>
        <v>195817396</v>
      </c>
      <c r="G45" s="44">
        <f t="shared" si="6"/>
        <v>234225430</v>
      </c>
      <c r="H45" s="44">
        <f t="shared" si="6"/>
        <v>20233882</v>
      </c>
      <c r="I45" s="44">
        <f t="shared" si="6"/>
        <v>512654</v>
      </c>
      <c r="J45" s="44">
        <f t="shared" si="6"/>
        <v>254971966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254971966</v>
      </c>
      <c r="X45" s="44">
        <f t="shared" si="6"/>
        <v>177725407</v>
      </c>
      <c r="Y45" s="44">
        <f t="shared" si="6"/>
        <v>77246559</v>
      </c>
      <c r="Z45" s="45">
        <f>+IF(X45&lt;&gt;0,+(Y45/X45)*100,0)</f>
        <v>43.463993305132789</v>
      </c>
      <c r="AA45" s="46">
        <f>+AA26-AA44</f>
        <v>195817396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79698045</v>
      </c>
      <c r="D47" s="18"/>
      <c r="E47" s="19">
        <v>28322652</v>
      </c>
      <c r="F47" s="20">
        <v>28322652</v>
      </c>
      <c r="G47" s="20">
        <v>82175070</v>
      </c>
      <c r="H47" s="20">
        <v>18068098</v>
      </c>
      <c r="I47" s="20">
        <v>-14598785</v>
      </c>
      <c r="J47" s="20">
        <v>85644383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85644383</v>
      </c>
      <c r="X47" s="20">
        <v>10230663</v>
      </c>
      <c r="Y47" s="20">
        <v>75413720</v>
      </c>
      <c r="Z47" s="47">
        <v>737.13424046906835</v>
      </c>
      <c r="AA47" s="22">
        <v>28322652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79698045</v>
      </c>
      <c r="D50" s="50">
        <f t="shared" ref="D50:Y50" si="7">SUM(D47:D49)</f>
        <v>0</v>
      </c>
      <c r="E50" s="51">
        <f t="shared" si="7"/>
        <v>28322652</v>
      </c>
      <c r="F50" s="52">
        <f t="shared" si="7"/>
        <v>28322652</v>
      </c>
      <c r="G50" s="52">
        <f t="shared" si="7"/>
        <v>82175070</v>
      </c>
      <c r="H50" s="52">
        <f t="shared" si="7"/>
        <v>18068098</v>
      </c>
      <c r="I50" s="52">
        <f t="shared" si="7"/>
        <v>-14598785</v>
      </c>
      <c r="J50" s="52">
        <f t="shared" si="7"/>
        <v>85644383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85644383</v>
      </c>
      <c r="X50" s="52">
        <f t="shared" si="7"/>
        <v>10230663</v>
      </c>
      <c r="Y50" s="52">
        <f t="shared" si="7"/>
        <v>75413720</v>
      </c>
      <c r="Z50" s="53">
        <f>+IF(X50&lt;&gt;0,+(Y50/X50)*100,0)</f>
        <v>737.13424046906835</v>
      </c>
      <c r="AA50" s="54">
        <f>SUM(AA47:AA49)</f>
        <v>28322652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22877706</v>
      </c>
      <c r="D7" s="18"/>
      <c r="E7" s="19">
        <v>43651212</v>
      </c>
      <c r="F7" s="20">
        <v>43651212</v>
      </c>
      <c r="G7" s="20">
        <v>121588778</v>
      </c>
      <c r="H7" s="20">
        <v>-84463173</v>
      </c>
      <c r="I7" s="20">
        <v>-47718921</v>
      </c>
      <c r="J7" s="20">
        <v>-10593316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-10593316</v>
      </c>
      <c r="X7" s="20">
        <v>10912812</v>
      </c>
      <c r="Y7" s="20">
        <v>-21506128</v>
      </c>
      <c r="Z7" s="21">
        <v>-197.07228531014738</v>
      </c>
      <c r="AA7" s="22">
        <v>43651212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22877706</v>
      </c>
      <c r="D13" s="29">
        <f>SUM(D6:D12)</f>
        <v>0</v>
      </c>
      <c r="E13" s="30">
        <f t="shared" si="0"/>
        <v>43651212</v>
      </c>
      <c r="F13" s="31">
        <f t="shared" si="0"/>
        <v>43651212</v>
      </c>
      <c r="G13" s="31">
        <f t="shared" si="0"/>
        <v>121588778</v>
      </c>
      <c r="H13" s="31">
        <f t="shared" si="0"/>
        <v>-84463173</v>
      </c>
      <c r="I13" s="31">
        <f t="shared" si="0"/>
        <v>-47718921</v>
      </c>
      <c r="J13" s="31">
        <f t="shared" si="0"/>
        <v>-10593316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-10593316</v>
      </c>
      <c r="X13" s="31">
        <f t="shared" si="0"/>
        <v>10912812</v>
      </c>
      <c r="Y13" s="31">
        <f t="shared" si="0"/>
        <v>-21506128</v>
      </c>
      <c r="Z13" s="32">
        <f>+IF(X13&lt;&gt;0,+(Y13/X13)*100,0)</f>
        <v>-197.07228531014738</v>
      </c>
      <c r="AA13" s="33">
        <f>SUM(AA6:AA12)</f>
        <v>43651212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8402757</v>
      </c>
      <c r="D17" s="18"/>
      <c r="E17" s="19">
        <v>-33780308</v>
      </c>
      <c r="F17" s="20">
        <v>-33780308</v>
      </c>
      <c r="G17" s="24">
        <v>8998181</v>
      </c>
      <c r="H17" s="24">
        <v>-595426</v>
      </c>
      <c r="I17" s="24"/>
      <c r="J17" s="20">
        <v>8402755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8402755</v>
      </c>
      <c r="X17" s="20">
        <v>-8445048</v>
      </c>
      <c r="Y17" s="24">
        <v>16847803</v>
      </c>
      <c r="Z17" s="25">
        <v>-199.49919763629526</v>
      </c>
      <c r="AA17" s="26">
        <v>-33780308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8402757</v>
      </c>
      <c r="D25" s="29">
        <f t="shared" ref="D25:Y25" si="1">SUM(D15:D24)</f>
        <v>0</v>
      </c>
      <c r="E25" s="35">
        <f t="shared" si="1"/>
        <v>-33780308</v>
      </c>
      <c r="F25" s="36">
        <f t="shared" si="1"/>
        <v>-33780308</v>
      </c>
      <c r="G25" s="36">
        <f t="shared" si="1"/>
        <v>8998181</v>
      </c>
      <c r="H25" s="36">
        <f t="shared" si="1"/>
        <v>-595426</v>
      </c>
      <c r="I25" s="36">
        <f t="shared" si="1"/>
        <v>0</v>
      </c>
      <c r="J25" s="36">
        <f t="shared" si="1"/>
        <v>8402755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8402755</v>
      </c>
      <c r="X25" s="36">
        <f t="shared" si="1"/>
        <v>-8445048</v>
      </c>
      <c r="Y25" s="36">
        <f t="shared" si="1"/>
        <v>16847803</v>
      </c>
      <c r="Z25" s="37">
        <f>+IF(X25&lt;&gt;0,+(Y25/X25)*100,0)</f>
        <v>-199.49919763629526</v>
      </c>
      <c r="AA25" s="38">
        <f>SUM(AA15:AA24)</f>
        <v>-33780308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31280463</v>
      </c>
      <c r="D26" s="29">
        <f>+D13+D25</f>
        <v>0</v>
      </c>
      <c r="E26" s="30">
        <f t="shared" si="2"/>
        <v>9870904</v>
      </c>
      <c r="F26" s="31">
        <f t="shared" si="2"/>
        <v>9870904</v>
      </c>
      <c r="G26" s="31">
        <f t="shared" si="2"/>
        <v>130586959</v>
      </c>
      <c r="H26" s="31">
        <f t="shared" si="2"/>
        <v>-85058599</v>
      </c>
      <c r="I26" s="31">
        <f t="shared" si="2"/>
        <v>-47718921</v>
      </c>
      <c r="J26" s="31">
        <f t="shared" si="2"/>
        <v>-2190561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-2190561</v>
      </c>
      <c r="X26" s="31">
        <f t="shared" si="2"/>
        <v>2467764</v>
      </c>
      <c r="Y26" s="31">
        <f t="shared" si="2"/>
        <v>-4658325</v>
      </c>
      <c r="Z26" s="32">
        <f>+IF(X26&lt;&gt;0,+(Y26/X26)*100,0)</f>
        <v>-188.76703769080027</v>
      </c>
      <c r="AA26" s="33">
        <f>+AA13+AA25</f>
        <v>9870904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31332476</v>
      </c>
      <c r="D35" s="18"/>
      <c r="E35" s="19">
        <v>15202867</v>
      </c>
      <c r="F35" s="20">
        <v>15202867</v>
      </c>
      <c r="G35" s="20">
        <v>31928458</v>
      </c>
      <c r="H35" s="20">
        <v>542423</v>
      </c>
      <c r="I35" s="20">
        <v>-2976107</v>
      </c>
      <c r="J35" s="20">
        <v>29494774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29494774</v>
      </c>
      <c r="X35" s="20">
        <v>3800715</v>
      </c>
      <c r="Y35" s="20">
        <v>25694059</v>
      </c>
      <c r="Z35" s="21">
        <v>676.03224656413329</v>
      </c>
      <c r="AA35" s="22">
        <v>15202867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31332476</v>
      </c>
      <c r="D37" s="29">
        <f t="shared" ref="D37:Y37" si="3">SUM(D29:D36)</f>
        <v>0</v>
      </c>
      <c r="E37" s="30">
        <f t="shared" si="3"/>
        <v>15202867</v>
      </c>
      <c r="F37" s="31">
        <f t="shared" si="3"/>
        <v>15202867</v>
      </c>
      <c r="G37" s="31">
        <f t="shared" si="3"/>
        <v>31928458</v>
      </c>
      <c r="H37" s="31">
        <f t="shared" si="3"/>
        <v>542423</v>
      </c>
      <c r="I37" s="31">
        <f t="shared" si="3"/>
        <v>-2976107</v>
      </c>
      <c r="J37" s="31">
        <f t="shared" si="3"/>
        <v>29494774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29494774</v>
      </c>
      <c r="X37" s="31">
        <f t="shared" si="3"/>
        <v>3800715</v>
      </c>
      <c r="Y37" s="31">
        <f t="shared" si="3"/>
        <v>25694059</v>
      </c>
      <c r="Z37" s="32">
        <f>+IF(X37&lt;&gt;0,+(Y37/X37)*100,0)</f>
        <v>676.03224656413329</v>
      </c>
      <c r="AA37" s="33">
        <f>SUM(AA29:AA36)</f>
        <v>15202867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31332476</v>
      </c>
      <c r="D44" s="29">
        <f>+D37+D43</f>
        <v>0</v>
      </c>
      <c r="E44" s="30">
        <f t="shared" si="5"/>
        <v>15202867</v>
      </c>
      <c r="F44" s="31">
        <f t="shared" si="5"/>
        <v>15202867</v>
      </c>
      <c r="G44" s="31">
        <f t="shared" si="5"/>
        <v>31928458</v>
      </c>
      <c r="H44" s="31">
        <f t="shared" si="5"/>
        <v>542423</v>
      </c>
      <c r="I44" s="31">
        <f t="shared" si="5"/>
        <v>-2976107</v>
      </c>
      <c r="J44" s="31">
        <f t="shared" si="5"/>
        <v>29494774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29494774</v>
      </c>
      <c r="X44" s="31">
        <f t="shared" si="5"/>
        <v>3800715</v>
      </c>
      <c r="Y44" s="31">
        <f t="shared" si="5"/>
        <v>25694059</v>
      </c>
      <c r="Z44" s="32">
        <f>+IF(X44&lt;&gt;0,+(Y44/X44)*100,0)</f>
        <v>676.03224656413329</v>
      </c>
      <c r="AA44" s="33">
        <f>+AA37+AA43</f>
        <v>15202867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-52013</v>
      </c>
      <c r="D45" s="42">
        <f t="shared" si="6"/>
        <v>0</v>
      </c>
      <c r="E45" s="43">
        <f t="shared" si="6"/>
        <v>-5331963</v>
      </c>
      <c r="F45" s="44">
        <f t="shared" si="6"/>
        <v>-5331963</v>
      </c>
      <c r="G45" s="44">
        <f t="shared" si="6"/>
        <v>98658501</v>
      </c>
      <c r="H45" s="44">
        <f t="shared" si="6"/>
        <v>-85601022</v>
      </c>
      <c r="I45" s="44">
        <f t="shared" si="6"/>
        <v>-44742814</v>
      </c>
      <c r="J45" s="44">
        <f t="shared" si="6"/>
        <v>-31685335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-31685335</v>
      </c>
      <c r="X45" s="44">
        <f t="shared" si="6"/>
        <v>-1332951</v>
      </c>
      <c r="Y45" s="44">
        <f t="shared" si="6"/>
        <v>-30352384</v>
      </c>
      <c r="Z45" s="45">
        <f>+IF(X45&lt;&gt;0,+(Y45/X45)*100,0)</f>
        <v>2277.0817531927282</v>
      </c>
      <c r="AA45" s="46">
        <f>+AA26-AA44</f>
        <v>-5331963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110450568</v>
      </c>
      <c r="D47" s="18"/>
      <c r="E47" s="19">
        <v>17011450</v>
      </c>
      <c r="F47" s="20">
        <v>17011450</v>
      </c>
      <c r="G47" s="20">
        <v>153588632</v>
      </c>
      <c r="H47" s="20">
        <v>-69576511</v>
      </c>
      <c r="I47" s="20">
        <v>-44977691</v>
      </c>
      <c r="J47" s="20">
        <v>39034430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39034430</v>
      </c>
      <c r="X47" s="20">
        <v>4252860</v>
      </c>
      <c r="Y47" s="20">
        <v>34781570</v>
      </c>
      <c r="Z47" s="47">
        <v>817.8395244611861</v>
      </c>
      <c r="AA47" s="22">
        <v>17011450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110450568</v>
      </c>
      <c r="D50" s="50">
        <f t="shared" ref="D50:Y50" si="7">SUM(D47:D49)</f>
        <v>0</v>
      </c>
      <c r="E50" s="51">
        <f t="shared" si="7"/>
        <v>17011450</v>
      </c>
      <c r="F50" s="52">
        <f t="shared" si="7"/>
        <v>17011450</v>
      </c>
      <c r="G50" s="52">
        <f t="shared" si="7"/>
        <v>153588632</v>
      </c>
      <c r="H50" s="52">
        <f t="shared" si="7"/>
        <v>-69576511</v>
      </c>
      <c r="I50" s="52">
        <f t="shared" si="7"/>
        <v>-44977691</v>
      </c>
      <c r="J50" s="52">
        <f t="shared" si="7"/>
        <v>39034430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39034430</v>
      </c>
      <c r="X50" s="52">
        <f t="shared" si="7"/>
        <v>4252860</v>
      </c>
      <c r="Y50" s="52">
        <f t="shared" si="7"/>
        <v>34781570</v>
      </c>
      <c r="Z50" s="53">
        <f>+IF(X50&lt;&gt;0,+(Y50/X50)*100,0)</f>
        <v>817.8395244611861</v>
      </c>
      <c r="AA50" s="54">
        <f>SUM(AA47:AA49)</f>
        <v>17011450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-14643468</v>
      </c>
      <c r="D6" s="18"/>
      <c r="E6" s="19">
        <v>-3032396</v>
      </c>
      <c r="F6" s="20">
        <v>-3032396</v>
      </c>
      <c r="G6" s="20">
        <v>-22551947</v>
      </c>
      <c r="H6" s="20">
        <v>-9523812</v>
      </c>
      <c r="I6" s="20">
        <v>-10905270</v>
      </c>
      <c r="J6" s="20">
        <v>-42981029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-42981029</v>
      </c>
      <c r="X6" s="20">
        <v>-16678493</v>
      </c>
      <c r="Y6" s="20">
        <v>-26302536</v>
      </c>
      <c r="Z6" s="21">
        <v>157.70331288324431</v>
      </c>
      <c r="AA6" s="22">
        <v>-3032396</v>
      </c>
    </row>
    <row r="7" spans="1:27" ht="13.5" x14ac:dyDescent="0.25">
      <c r="A7" s="23" t="s">
        <v>35</v>
      </c>
      <c r="B7" s="17" t="s">
        <v>32</v>
      </c>
      <c r="C7" s="18">
        <v>63224312</v>
      </c>
      <c r="D7" s="18"/>
      <c r="E7" s="19">
        <v>-8750296</v>
      </c>
      <c r="F7" s="20">
        <v>-8750296</v>
      </c>
      <c r="G7" s="20">
        <v>20996641</v>
      </c>
      <c r="H7" s="20">
        <v>42541454</v>
      </c>
      <c r="I7" s="20">
        <v>-10882275</v>
      </c>
      <c r="J7" s="20">
        <v>52655820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52655820</v>
      </c>
      <c r="X7" s="20">
        <v>3709340</v>
      </c>
      <c r="Y7" s="20">
        <v>48946480</v>
      </c>
      <c r="Z7" s="21">
        <v>1319.5468735678044</v>
      </c>
      <c r="AA7" s="22">
        <v>-8750296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4160753</v>
      </c>
      <c r="D10" s="18"/>
      <c r="E10" s="19">
        <v>-414358</v>
      </c>
      <c r="F10" s="20">
        <v>-414358</v>
      </c>
      <c r="G10" s="20">
        <v>-14358</v>
      </c>
      <c r="H10" s="20">
        <v>4175111</v>
      </c>
      <c r="I10" s="20"/>
      <c r="J10" s="20">
        <v>4160753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4160753</v>
      </c>
      <c r="X10" s="20">
        <v>-114357</v>
      </c>
      <c r="Y10" s="20">
        <v>4275110</v>
      </c>
      <c r="Z10" s="21">
        <v>-3738.389429593291</v>
      </c>
      <c r="AA10" s="22">
        <v>-414358</v>
      </c>
    </row>
    <row r="11" spans="1:27" ht="13.5" x14ac:dyDescent="0.25">
      <c r="A11" s="23" t="s">
        <v>39</v>
      </c>
      <c r="B11" s="17" t="s">
        <v>32</v>
      </c>
      <c r="C11" s="18">
        <v>3950275</v>
      </c>
      <c r="D11" s="18"/>
      <c r="E11" s="19">
        <v>3918104</v>
      </c>
      <c r="F11" s="20">
        <v>3918104</v>
      </c>
      <c r="G11" s="24">
        <v>3900569</v>
      </c>
      <c r="H11" s="24">
        <v>49706</v>
      </c>
      <c r="I11" s="24"/>
      <c r="J11" s="20">
        <v>3950275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3950275</v>
      </c>
      <c r="X11" s="20">
        <v>3918104</v>
      </c>
      <c r="Y11" s="24">
        <v>32171</v>
      </c>
      <c r="Z11" s="25">
        <v>0.82108591298240174</v>
      </c>
      <c r="AA11" s="26">
        <v>3918104</v>
      </c>
    </row>
    <row r="12" spans="1:27" ht="13.5" x14ac:dyDescent="0.25">
      <c r="A12" s="23" t="s">
        <v>40</v>
      </c>
      <c r="B12" s="17" t="s">
        <v>32</v>
      </c>
      <c r="C12" s="18">
        <v>73676</v>
      </c>
      <c r="D12" s="18"/>
      <c r="E12" s="19">
        <v>73676</v>
      </c>
      <c r="F12" s="20">
        <v>73676</v>
      </c>
      <c r="G12" s="20">
        <v>73676</v>
      </c>
      <c r="H12" s="20"/>
      <c r="I12" s="20"/>
      <c r="J12" s="20">
        <v>73676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73676</v>
      </c>
      <c r="X12" s="20">
        <v>73676</v>
      </c>
      <c r="Y12" s="20"/>
      <c r="Z12" s="21"/>
      <c r="AA12" s="22">
        <v>73676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56765548</v>
      </c>
      <c r="D13" s="29">
        <f>SUM(D6:D12)</f>
        <v>0</v>
      </c>
      <c r="E13" s="30">
        <f t="shared" si="0"/>
        <v>-8205270</v>
      </c>
      <c r="F13" s="31">
        <f t="shared" si="0"/>
        <v>-8205270</v>
      </c>
      <c r="G13" s="31">
        <f t="shared" si="0"/>
        <v>2404581</v>
      </c>
      <c r="H13" s="31">
        <f t="shared" si="0"/>
        <v>37242459</v>
      </c>
      <c r="I13" s="31">
        <f t="shared" si="0"/>
        <v>-21787545</v>
      </c>
      <c r="J13" s="31">
        <f t="shared" si="0"/>
        <v>17859495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17859495</v>
      </c>
      <c r="X13" s="31">
        <f t="shared" si="0"/>
        <v>-9091730</v>
      </c>
      <c r="Y13" s="31">
        <f t="shared" si="0"/>
        <v>26951225</v>
      </c>
      <c r="Z13" s="32">
        <f>+IF(X13&lt;&gt;0,+(Y13/X13)*100,0)</f>
        <v>-296.43670676537909</v>
      </c>
      <c r="AA13" s="33">
        <f>SUM(AA6:AA12)</f>
        <v>-8205270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-69742364</v>
      </c>
      <c r="D17" s="18"/>
      <c r="E17" s="19">
        <v>-54249390</v>
      </c>
      <c r="F17" s="20">
        <v>-54249390</v>
      </c>
      <c r="G17" s="24">
        <v>-55938601</v>
      </c>
      <c r="H17" s="24">
        <v>-13803763</v>
      </c>
      <c r="I17" s="24">
        <v>-6268255</v>
      </c>
      <c r="J17" s="20">
        <v>-76010619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-76010619</v>
      </c>
      <c r="X17" s="20">
        <v>-53884538</v>
      </c>
      <c r="Y17" s="24">
        <v>-22126081</v>
      </c>
      <c r="Z17" s="25">
        <v>41.062022281790746</v>
      </c>
      <c r="AA17" s="26">
        <v>-54249390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-69742364</v>
      </c>
      <c r="D25" s="29">
        <f t="shared" ref="D25:Y25" si="1">SUM(D15:D24)</f>
        <v>0</v>
      </c>
      <c r="E25" s="35">
        <f t="shared" si="1"/>
        <v>-54249390</v>
      </c>
      <c r="F25" s="36">
        <f t="shared" si="1"/>
        <v>-54249390</v>
      </c>
      <c r="G25" s="36">
        <f t="shared" si="1"/>
        <v>-55938601</v>
      </c>
      <c r="H25" s="36">
        <f t="shared" si="1"/>
        <v>-13803763</v>
      </c>
      <c r="I25" s="36">
        <f t="shared" si="1"/>
        <v>-6268255</v>
      </c>
      <c r="J25" s="36">
        <f t="shared" si="1"/>
        <v>-76010619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-76010619</v>
      </c>
      <c r="X25" s="36">
        <f t="shared" si="1"/>
        <v>-53884538</v>
      </c>
      <c r="Y25" s="36">
        <f t="shared" si="1"/>
        <v>-22126081</v>
      </c>
      <c r="Z25" s="37">
        <f>+IF(X25&lt;&gt;0,+(Y25/X25)*100,0)</f>
        <v>41.062022281790746</v>
      </c>
      <c r="AA25" s="38">
        <f>SUM(AA15:AA24)</f>
        <v>-54249390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-12976816</v>
      </c>
      <c r="D26" s="29">
        <f>+D13+D25</f>
        <v>0</v>
      </c>
      <c r="E26" s="30">
        <f t="shared" si="2"/>
        <v>-62454660</v>
      </c>
      <c r="F26" s="31">
        <f t="shared" si="2"/>
        <v>-62454660</v>
      </c>
      <c r="G26" s="31">
        <f t="shared" si="2"/>
        <v>-53534020</v>
      </c>
      <c r="H26" s="31">
        <f t="shared" si="2"/>
        <v>23438696</v>
      </c>
      <c r="I26" s="31">
        <f t="shared" si="2"/>
        <v>-28055800</v>
      </c>
      <c r="J26" s="31">
        <f t="shared" si="2"/>
        <v>-58151124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-58151124</v>
      </c>
      <c r="X26" s="31">
        <f t="shared" si="2"/>
        <v>-62976268</v>
      </c>
      <c r="Y26" s="31">
        <f t="shared" si="2"/>
        <v>4825144</v>
      </c>
      <c r="Z26" s="32">
        <f>+IF(X26&lt;&gt;0,+(Y26/X26)*100,0)</f>
        <v>-7.6618449349840798</v>
      </c>
      <c r="AA26" s="33">
        <f>+AA13+AA25</f>
        <v>-62454660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-53796</v>
      </c>
      <c r="D31" s="18"/>
      <c r="E31" s="19">
        <v>-42101</v>
      </c>
      <c r="F31" s="20">
        <v>-42101</v>
      </c>
      <c r="G31" s="20">
        <v>-54046</v>
      </c>
      <c r="H31" s="20">
        <v>-541</v>
      </c>
      <c r="I31" s="20">
        <v>-580</v>
      </c>
      <c r="J31" s="20">
        <v>-55167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-55167</v>
      </c>
      <c r="X31" s="20">
        <v>-42101</v>
      </c>
      <c r="Y31" s="20">
        <v>-13066</v>
      </c>
      <c r="Z31" s="21">
        <v>31.034892282843639</v>
      </c>
      <c r="AA31" s="22">
        <v>-42101</v>
      </c>
    </row>
    <row r="32" spans="1:27" ht="13.5" x14ac:dyDescent="0.25">
      <c r="A32" s="23" t="s">
        <v>59</v>
      </c>
      <c r="B32" s="17" t="s">
        <v>32</v>
      </c>
      <c r="C32" s="18">
        <v>-1064285</v>
      </c>
      <c r="D32" s="18"/>
      <c r="E32" s="19">
        <v>-11212706</v>
      </c>
      <c r="F32" s="20">
        <v>-11212706</v>
      </c>
      <c r="G32" s="20">
        <v>-25224405</v>
      </c>
      <c r="H32" s="20">
        <v>4755689</v>
      </c>
      <c r="I32" s="20">
        <v>-11694681</v>
      </c>
      <c r="J32" s="20">
        <v>-32163397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-32163397</v>
      </c>
      <c r="X32" s="20">
        <v>-11212706</v>
      </c>
      <c r="Y32" s="20">
        <v>-20950691</v>
      </c>
      <c r="Z32" s="21">
        <v>186.84776895068862</v>
      </c>
      <c r="AA32" s="22">
        <v>-11212706</v>
      </c>
    </row>
    <row r="33" spans="1:27" ht="13.5" x14ac:dyDescent="0.25">
      <c r="A33" s="23" t="s">
        <v>60</v>
      </c>
      <c r="B33" s="17" t="s">
        <v>32</v>
      </c>
      <c r="C33" s="18">
        <v>-938000</v>
      </c>
      <c r="D33" s="18"/>
      <c r="E33" s="19">
        <v>-625333</v>
      </c>
      <c r="F33" s="20">
        <v>-625333</v>
      </c>
      <c r="G33" s="20">
        <v>-325333</v>
      </c>
      <c r="H33" s="20">
        <v>-312667</v>
      </c>
      <c r="I33" s="20"/>
      <c r="J33" s="20">
        <v>-638000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-638000</v>
      </c>
      <c r="X33" s="20">
        <v>-625333</v>
      </c>
      <c r="Y33" s="20">
        <v>-12667</v>
      </c>
      <c r="Z33" s="21">
        <v>2.0256407386144661</v>
      </c>
      <c r="AA33" s="22">
        <v>-625333</v>
      </c>
    </row>
    <row r="34" spans="1:27" ht="13.5" x14ac:dyDescent="0.25">
      <c r="A34" s="23" t="s">
        <v>61</v>
      </c>
      <c r="B34" s="17" t="s">
        <v>32</v>
      </c>
      <c r="C34" s="18">
        <v>45723427</v>
      </c>
      <c r="D34" s="18"/>
      <c r="E34" s="19">
        <v>31738397</v>
      </c>
      <c r="F34" s="20">
        <v>31738397</v>
      </c>
      <c r="G34" s="20">
        <v>31738397</v>
      </c>
      <c r="H34" s="20">
        <v>13985030</v>
      </c>
      <c r="I34" s="20"/>
      <c r="J34" s="20">
        <v>45723427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45723427</v>
      </c>
      <c r="X34" s="20">
        <v>31738397</v>
      </c>
      <c r="Y34" s="20">
        <v>13985030</v>
      </c>
      <c r="Z34" s="21">
        <v>44.063441515335512</v>
      </c>
      <c r="AA34" s="22">
        <v>31738397</v>
      </c>
    </row>
    <row r="35" spans="1:27" ht="13.5" x14ac:dyDescent="0.25">
      <c r="A35" s="23" t="s">
        <v>39</v>
      </c>
      <c r="B35" s="17" t="s">
        <v>32</v>
      </c>
      <c r="C35" s="18">
        <v>36171450</v>
      </c>
      <c r="D35" s="18"/>
      <c r="E35" s="19">
        <v>32354704</v>
      </c>
      <c r="F35" s="20">
        <v>32354704</v>
      </c>
      <c r="G35" s="20">
        <v>36180542</v>
      </c>
      <c r="H35" s="20">
        <v>479286</v>
      </c>
      <c r="I35" s="20">
        <v>-330031</v>
      </c>
      <c r="J35" s="20">
        <v>36329797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36329797</v>
      </c>
      <c r="X35" s="20">
        <v>32354704</v>
      </c>
      <c r="Y35" s="20">
        <v>3975093</v>
      </c>
      <c r="Z35" s="21">
        <v>12.285981661275592</v>
      </c>
      <c r="AA35" s="22">
        <v>32354704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79838796</v>
      </c>
      <c r="D37" s="29">
        <f t="shared" ref="D37:Y37" si="3">SUM(D29:D36)</f>
        <v>0</v>
      </c>
      <c r="E37" s="30">
        <f t="shared" si="3"/>
        <v>52212961</v>
      </c>
      <c r="F37" s="31">
        <f t="shared" si="3"/>
        <v>52212961</v>
      </c>
      <c r="G37" s="31">
        <f t="shared" si="3"/>
        <v>42315155</v>
      </c>
      <c r="H37" s="31">
        <f t="shared" si="3"/>
        <v>18906797</v>
      </c>
      <c r="I37" s="31">
        <f t="shared" si="3"/>
        <v>-12025292</v>
      </c>
      <c r="J37" s="31">
        <f t="shared" si="3"/>
        <v>49196660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49196660</v>
      </c>
      <c r="X37" s="31">
        <f t="shared" si="3"/>
        <v>52212961</v>
      </c>
      <c r="Y37" s="31">
        <f t="shared" si="3"/>
        <v>-3016301</v>
      </c>
      <c r="Z37" s="32">
        <f>+IF(X37&lt;&gt;0,+(Y37/X37)*100,0)</f>
        <v>-5.7769200256618278</v>
      </c>
      <c r="AA37" s="33">
        <f>SUM(AA29:AA36)</f>
        <v>52212961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-11438968</v>
      </c>
      <c r="D40" s="18"/>
      <c r="E40" s="19">
        <v>-11438968</v>
      </c>
      <c r="F40" s="20">
        <v>-11438968</v>
      </c>
      <c r="G40" s="20">
        <v>-11438968</v>
      </c>
      <c r="H40" s="20"/>
      <c r="I40" s="20"/>
      <c r="J40" s="20">
        <v>-11438968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-11438968</v>
      </c>
      <c r="X40" s="20">
        <v>-11438968</v>
      </c>
      <c r="Y40" s="20"/>
      <c r="Z40" s="21"/>
      <c r="AA40" s="22">
        <v>-11438968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-11438968</v>
      </c>
      <c r="D43" s="29">
        <f t="shared" ref="D43:Y43" si="4">SUM(D39:D42)</f>
        <v>0</v>
      </c>
      <c r="E43" s="35">
        <f t="shared" si="4"/>
        <v>-11438968</v>
      </c>
      <c r="F43" s="36">
        <f t="shared" si="4"/>
        <v>-11438968</v>
      </c>
      <c r="G43" s="36">
        <f t="shared" si="4"/>
        <v>-11438968</v>
      </c>
      <c r="H43" s="36">
        <f t="shared" si="4"/>
        <v>0</v>
      </c>
      <c r="I43" s="36">
        <f t="shared" si="4"/>
        <v>0</v>
      </c>
      <c r="J43" s="36">
        <f t="shared" si="4"/>
        <v>-11438968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-11438968</v>
      </c>
      <c r="X43" s="36">
        <f t="shared" si="4"/>
        <v>-11438968</v>
      </c>
      <c r="Y43" s="36">
        <f t="shared" si="4"/>
        <v>0</v>
      </c>
      <c r="Z43" s="37">
        <f>+IF(X43&lt;&gt;0,+(Y43/X43)*100,0)</f>
        <v>0</v>
      </c>
      <c r="AA43" s="38">
        <f>SUM(AA39:AA42)</f>
        <v>-11438968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68399828</v>
      </c>
      <c r="D44" s="29">
        <f>+D37+D43</f>
        <v>0</v>
      </c>
      <c r="E44" s="30">
        <f t="shared" si="5"/>
        <v>40773993</v>
      </c>
      <c r="F44" s="31">
        <f t="shared" si="5"/>
        <v>40773993</v>
      </c>
      <c r="G44" s="31">
        <f t="shared" si="5"/>
        <v>30876187</v>
      </c>
      <c r="H44" s="31">
        <f t="shared" si="5"/>
        <v>18906797</v>
      </c>
      <c r="I44" s="31">
        <f t="shared" si="5"/>
        <v>-12025292</v>
      </c>
      <c r="J44" s="31">
        <f t="shared" si="5"/>
        <v>37757692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37757692</v>
      </c>
      <c r="X44" s="31">
        <f t="shared" si="5"/>
        <v>40773993</v>
      </c>
      <c r="Y44" s="31">
        <f t="shared" si="5"/>
        <v>-3016301</v>
      </c>
      <c r="Z44" s="32">
        <f>+IF(X44&lt;&gt;0,+(Y44/X44)*100,0)</f>
        <v>-7.3976100403019149</v>
      </c>
      <c r="AA44" s="33">
        <f>+AA37+AA43</f>
        <v>40773993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-81376644</v>
      </c>
      <c r="D45" s="42">
        <f t="shared" si="6"/>
        <v>0</v>
      </c>
      <c r="E45" s="43">
        <f t="shared" si="6"/>
        <v>-103228653</v>
      </c>
      <c r="F45" s="44">
        <f t="shared" si="6"/>
        <v>-103228653</v>
      </c>
      <c r="G45" s="44">
        <f t="shared" si="6"/>
        <v>-84410207</v>
      </c>
      <c r="H45" s="44">
        <f t="shared" si="6"/>
        <v>4531899</v>
      </c>
      <c r="I45" s="44">
        <f t="shared" si="6"/>
        <v>-16030508</v>
      </c>
      <c r="J45" s="44">
        <f t="shared" si="6"/>
        <v>-95908816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-95908816</v>
      </c>
      <c r="X45" s="44">
        <f t="shared" si="6"/>
        <v>-103750261</v>
      </c>
      <c r="Y45" s="44">
        <f t="shared" si="6"/>
        <v>7841445</v>
      </c>
      <c r="Z45" s="45">
        <f>+IF(X45&lt;&gt;0,+(Y45/X45)*100,0)</f>
        <v>-7.5580002637294568</v>
      </c>
      <c r="AA45" s="46">
        <f>+AA26-AA44</f>
        <v>-103228653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-126551469</v>
      </c>
      <c r="D47" s="18"/>
      <c r="E47" s="19">
        <v>1857445</v>
      </c>
      <c r="F47" s="20">
        <v>1857445</v>
      </c>
      <c r="G47" s="20">
        <v>-26353641</v>
      </c>
      <c r="H47" s="20">
        <v>2391240</v>
      </c>
      <c r="I47" s="20">
        <v>-116131571</v>
      </c>
      <c r="J47" s="20">
        <v>-140093972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-140093972</v>
      </c>
      <c r="X47" s="20">
        <v>1335834</v>
      </c>
      <c r="Y47" s="20">
        <v>-141429806</v>
      </c>
      <c r="Z47" s="47">
        <v>-10587.378821021175</v>
      </c>
      <c r="AA47" s="22">
        <v>1857445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-126551469</v>
      </c>
      <c r="D50" s="50">
        <f t="shared" ref="D50:Y50" si="7">SUM(D47:D49)</f>
        <v>0</v>
      </c>
      <c r="E50" s="51">
        <f t="shared" si="7"/>
        <v>1857445</v>
      </c>
      <c r="F50" s="52">
        <f t="shared" si="7"/>
        <v>1857445</v>
      </c>
      <c r="G50" s="52">
        <f t="shared" si="7"/>
        <v>-26353641</v>
      </c>
      <c r="H50" s="52">
        <f t="shared" si="7"/>
        <v>2391240</v>
      </c>
      <c r="I50" s="52">
        <f t="shared" si="7"/>
        <v>-116131571</v>
      </c>
      <c r="J50" s="52">
        <f t="shared" si="7"/>
        <v>-140093972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-140093972</v>
      </c>
      <c r="X50" s="52">
        <f t="shared" si="7"/>
        <v>1335834</v>
      </c>
      <c r="Y50" s="52">
        <f t="shared" si="7"/>
        <v>-141429806</v>
      </c>
      <c r="Z50" s="53">
        <f>+IF(X50&lt;&gt;0,+(Y50/X50)*100,0)</f>
        <v>-10587.378821021175</v>
      </c>
      <c r="AA50" s="54">
        <f>SUM(AA47:AA49)</f>
        <v>1857445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-228027561</v>
      </c>
      <c r="D7" s="18"/>
      <c r="E7" s="19">
        <v>163728425</v>
      </c>
      <c r="F7" s="20">
        <v>163728425</v>
      </c>
      <c r="G7" s="20">
        <v>-77483371</v>
      </c>
      <c r="H7" s="20">
        <v>-138995638</v>
      </c>
      <c r="I7" s="20">
        <v>5283102</v>
      </c>
      <c r="J7" s="20">
        <v>-211195907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-211195907</v>
      </c>
      <c r="X7" s="20">
        <v>40932102</v>
      </c>
      <c r="Y7" s="20">
        <v>-252128009</v>
      </c>
      <c r="Z7" s="21">
        <v>-615.96643387627637</v>
      </c>
      <c r="AA7" s="22">
        <v>163728425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-228027561</v>
      </c>
      <c r="D13" s="29">
        <f>SUM(D6:D12)</f>
        <v>0</v>
      </c>
      <c r="E13" s="30">
        <f t="shared" si="0"/>
        <v>163728425</v>
      </c>
      <c r="F13" s="31">
        <f t="shared" si="0"/>
        <v>163728425</v>
      </c>
      <c r="G13" s="31">
        <f t="shared" si="0"/>
        <v>-77483371</v>
      </c>
      <c r="H13" s="31">
        <f t="shared" si="0"/>
        <v>-138995638</v>
      </c>
      <c r="I13" s="31">
        <f t="shared" si="0"/>
        <v>5283102</v>
      </c>
      <c r="J13" s="31">
        <f t="shared" si="0"/>
        <v>-211195907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-211195907</v>
      </c>
      <c r="X13" s="31">
        <f t="shared" si="0"/>
        <v>40932102</v>
      </c>
      <c r="Y13" s="31">
        <f t="shared" si="0"/>
        <v>-252128009</v>
      </c>
      <c r="Z13" s="32">
        <f>+IF(X13&lt;&gt;0,+(Y13/X13)*100,0)</f>
        <v>-615.96643387627637</v>
      </c>
      <c r="AA13" s="33">
        <f>SUM(AA6:AA12)</f>
        <v>163728425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15801179</v>
      </c>
      <c r="F17" s="20">
        <v>15801179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3950295</v>
      </c>
      <c r="Y17" s="24">
        <v>-3950295</v>
      </c>
      <c r="Z17" s="25">
        <v>-100</v>
      </c>
      <c r="AA17" s="26">
        <v>15801179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15801179</v>
      </c>
      <c r="F25" s="36">
        <f t="shared" si="1"/>
        <v>15801179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3950295</v>
      </c>
      <c r="Y25" s="36">
        <f t="shared" si="1"/>
        <v>-3950295</v>
      </c>
      <c r="Z25" s="37">
        <f>+IF(X25&lt;&gt;0,+(Y25/X25)*100,0)</f>
        <v>-100</v>
      </c>
      <c r="AA25" s="38">
        <f>SUM(AA15:AA24)</f>
        <v>15801179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-228027561</v>
      </c>
      <c r="D26" s="29">
        <f>+D13+D25</f>
        <v>0</v>
      </c>
      <c r="E26" s="30">
        <f t="shared" si="2"/>
        <v>179529604</v>
      </c>
      <c r="F26" s="31">
        <f t="shared" si="2"/>
        <v>179529604</v>
      </c>
      <c r="G26" s="31">
        <f t="shared" si="2"/>
        <v>-77483371</v>
      </c>
      <c r="H26" s="31">
        <f t="shared" si="2"/>
        <v>-138995638</v>
      </c>
      <c r="I26" s="31">
        <f t="shared" si="2"/>
        <v>5283102</v>
      </c>
      <c r="J26" s="31">
        <f t="shared" si="2"/>
        <v>-211195907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-211195907</v>
      </c>
      <c r="X26" s="31">
        <f t="shared" si="2"/>
        <v>44882397</v>
      </c>
      <c r="Y26" s="31">
        <f t="shared" si="2"/>
        <v>-256078304</v>
      </c>
      <c r="Z26" s="32">
        <f>+IF(X26&lt;&gt;0,+(Y26/X26)*100,0)</f>
        <v>-570.5539835584093</v>
      </c>
      <c r="AA26" s="33">
        <f>+AA13+AA25</f>
        <v>179529604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58382331</v>
      </c>
      <c r="F34" s="20">
        <v>58382331</v>
      </c>
      <c r="G34" s="20">
        <v>-61132790</v>
      </c>
      <c r="H34" s="20">
        <v>61132790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14595582</v>
      </c>
      <c r="Y34" s="20">
        <v>-14595582</v>
      </c>
      <c r="Z34" s="21">
        <v>-100</v>
      </c>
      <c r="AA34" s="22">
        <v>58382331</v>
      </c>
    </row>
    <row r="35" spans="1:27" ht="13.5" x14ac:dyDescent="0.25">
      <c r="A35" s="23" t="s">
        <v>39</v>
      </c>
      <c r="B35" s="17" t="s">
        <v>32</v>
      </c>
      <c r="C35" s="18">
        <v>3109937</v>
      </c>
      <c r="D35" s="18"/>
      <c r="E35" s="19">
        <v>27602410</v>
      </c>
      <c r="F35" s="20">
        <v>27602410</v>
      </c>
      <c r="G35" s="20">
        <v>23851710</v>
      </c>
      <c r="H35" s="20">
        <v>-19586383</v>
      </c>
      <c r="I35" s="20">
        <v>671259</v>
      </c>
      <c r="J35" s="20">
        <v>4936586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4936586</v>
      </c>
      <c r="X35" s="20">
        <v>6900603</v>
      </c>
      <c r="Y35" s="20">
        <v>-1964017</v>
      </c>
      <c r="Z35" s="21">
        <v>-28.461527202767645</v>
      </c>
      <c r="AA35" s="22">
        <v>27602410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3109937</v>
      </c>
      <c r="D37" s="29">
        <f t="shared" ref="D37:Y37" si="3">SUM(D29:D36)</f>
        <v>0</v>
      </c>
      <c r="E37" s="30">
        <f t="shared" si="3"/>
        <v>85984741</v>
      </c>
      <c r="F37" s="31">
        <f t="shared" si="3"/>
        <v>85984741</v>
      </c>
      <c r="G37" s="31">
        <f t="shared" si="3"/>
        <v>-37281080</v>
      </c>
      <c r="H37" s="31">
        <f t="shared" si="3"/>
        <v>41546407</v>
      </c>
      <c r="I37" s="31">
        <f t="shared" si="3"/>
        <v>671259</v>
      </c>
      <c r="J37" s="31">
        <f t="shared" si="3"/>
        <v>4936586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4936586</v>
      </c>
      <c r="X37" s="31">
        <f t="shared" si="3"/>
        <v>21496185</v>
      </c>
      <c r="Y37" s="31">
        <f t="shared" si="3"/>
        <v>-16559599</v>
      </c>
      <c r="Z37" s="32">
        <f>+IF(X37&lt;&gt;0,+(Y37/X37)*100,0)</f>
        <v>-77.035059942031566</v>
      </c>
      <c r="AA37" s="33">
        <f>SUM(AA29:AA36)</f>
        <v>85984741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3109937</v>
      </c>
      <c r="D44" s="29">
        <f>+D37+D43</f>
        <v>0</v>
      </c>
      <c r="E44" s="30">
        <f t="shared" si="5"/>
        <v>85984741</v>
      </c>
      <c r="F44" s="31">
        <f t="shared" si="5"/>
        <v>85984741</v>
      </c>
      <c r="G44" s="31">
        <f t="shared" si="5"/>
        <v>-37281080</v>
      </c>
      <c r="H44" s="31">
        <f t="shared" si="5"/>
        <v>41546407</v>
      </c>
      <c r="I44" s="31">
        <f t="shared" si="5"/>
        <v>671259</v>
      </c>
      <c r="J44" s="31">
        <f t="shared" si="5"/>
        <v>4936586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4936586</v>
      </c>
      <c r="X44" s="31">
        <f t="shared" si="5"/>
        <v>21496185</v>
      </c>
      <c r="Y44" s="31">
        <f t="shared" si="5"/>
        <v>-16559599</v>
      </c>
      <c r="Z44" s="32">
        <f>+IF(X44&lt;&gt;0,+(Y44/X44)*100,0)</f>
        <v>-77.035059942031566</v>
      </c>
      <c r="AA44" s="33">
        <f>+AA37+AA43</f>
        <v>85984741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-231137498</v>
      </c>
      <c r="D45" s="42">
        <f t="shared" si="6"/>
        <v>0</v>
      </c>
      <c r="E45" s="43">
        <f t="shared" si="6"/>
        <v>93544863</v>
      </c>
      <c r="F45" s="44">
        <f t="shared" si="6"/>
        <v>93544863</v>
      </c>
      <c r="G45" s="44">
        <f t="shared" si="6"/>
        <v>-40202291</v>
      </c>
      <c r="H45" s="44">
        <f t="shared" si="6"/>
        <v>-180542045</v>
      </c>
      <c r="I45" s="44">
        <f t="shared" si="6"/>
        <v>4611843</v>
      </c>
      <c r="J45" s="44">
        <f t="shared" si="6"/>
        <v>-216132493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-216132493</v>
      </c>
      <c r="X45" s="44">
        <f t="shared" si="6"/>
        <v>23386212</v>
      </c>
      <c r="Y45" s="44">
        <f t="shared" si="6"/>
        <v>-239518705</v>
      </c>
      <c r="Z45" s="45">
        <f>+IF(X45&lt;&gt;0,+(Y45/X45)*100,0)</f>
        <v>-1024.1876923034822</v>
      </c>
      <c r="AA45" s="46">
        <f>+AA26-AA44</f>
        <v>93544863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-932306</v>
      </c>
      <c r="D47" s="18"/>
      <c r="E47" s="19">
        <v>-168664043</v>
      </c>
      <c r="F47" s="20">
        <v>-168664043</v>
      </c>
      <c r="G47" s="20">
        <v>-327184040</v>
      </c>
      <c r="H47" s="20">
        <v>168267680</v>
      </c>
      <c r="I47" s="20">
        <v>-30676</v>
      </c>
      <c r="J47" s="20">
        <v>-158947036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-158947036</v>
      </c>
      <c r="X47" s="20">
        <v>-42166014</v>
      </c>
      <c r="Y47" s="20">
        <v>-116781022</v>
      </c>
      <c r="Z47" s="47">
        <v>276.95532710300762</v>
      </c>
      <c r="AA47" s="22">
        <v>-168664043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-932306</v>
      </c>
      <c r="D50" s="50">
        <f t="shared" ref="D50:Y50" si="7">SUM(D47:D49)</f>
        <v>0</v>
      </c>
      <c r="E50" s="51">
        <f t="shared" si="7"/>
        <v>-168664043</v>
      </c>
      <c r="F50" s="52">
        <f t="shared" si="7"/>
        <v>-168664043</v>
      </c>
      <c r="G50" s="52">
        <f t="shared" si="7"/>
        <v>-327184040</v>
      </c>
      <c r="H50" s="52">
        <f t="shared" si="7"/>
        <v>168267680</v>
      </c>
      <c r="I50" s="52">
        <f t="shared" si="7"/>
        <v>-30676</v>
      </c>
      <c r="J50" s="52">
        <f t="shared" si="7"/>
        <v>-158947036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-158947036</v>
      </c>
      <c r="X50" s="52">
        <f t="shared" si="7"/>
        <v>-42166014</v>
      </c>
      <c r="Y50" s="52">
        <f t="shared" si="7"/>
        <v>-116781022</v>
      </c>
      <c r="Z50" s="53">
        <f>+IF(X50&lt;&gt;0,+(Y50/X50)*100,0)</f>
        <v>276.95532710300762</v>
      </c>
      <c r="AA50" s="54">
        <f>SUM(AA47:AA49)</f>
        <v>-168664043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28517</v>
      </c>
      <c r="D6" s="18"/>
      <c r="E6" s="19">
        <v>21563889</v>
      </c>
      <c r="F6" s="20">
        <v>21563889</v>
      </c>
      <c r="G6" s="20">
        <v>30167</v>
      </c>
      <c r="H6" s="20">
        <v>-864651</v>
      </c>
      <c r="I6" s="20">
        <v>-1471923</v>
      </c>
      <c r="J6" s="20">
        <v>-2306407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-2306407</v>
      </c>
      <c r="X6" s="20">
        <v>4328534</v>
      </c>
      <c r="Y6" s="20">
        <v>-6634941</v>
      </c>
      <c r="Z6" s="21">
        <v>-153.28379077073208</v>
      </c>
      <c r="AA6" s="22">
        <v>21563889</v>
      </c>
    </row>
    <row r="7" spans="1:27" ht="13.5" x14ac:dyDescent="0.25">
      <c r="A7" s="23" t="s">
        <v>35</v>
      </c>
      <c r="B7" s="17" t="s">
        <v>32</v>
      </c>
      <c r="C7" s="18">
        <v>29969665</v>
      </c>
      <c r="D7" s="18"/>
      <c r="E7" s="19">
        <v>9973435</v>
      </c>
      <c r="F7" s="20">
        <v>9973435</v>
      </c>
      <c r="G7" s="20">
        <v>8178376</v>
      </c>
      <c r="H7" s="20">
        <v>2102595</v>
      </c>
      <c r="I7" s="20">
        <v>2601883</v>
      </c>
      <c r="J7" s="20">
        <v>12882854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12882854</v>
      </c>
      <c r="X7" s="20">
        <v>2493360</v>
      </c>
      <c r="Y7" s="20">
        <v>10389494</v>
      </c>
      <c r="Z7" s="21">
        <v>416.68647928899156</v>
      </c>
      <c r="AA7" s="22">
        <v>9973435</v>
      </c>
    </row>
    <row r="8" spans="1:27" ht="13.5" x14ac:dyDescent="0.25">
      <c r="A8" s="23" t="s">
        <v>36</v>
      </c>
      <c r="B8" s="17" t="s">
        <v>32</v>
      </c>
      <c r="C8" s="18">
        <v>-3772434</v>
      </c>
      <c r="D8" s="18"/>
      <c r="E8" s="19"/>
      <c r="F8" s="20"/>
      <c r="G8" s="20">
        <v>-4151963</v>
      </c>
      <c r="H8" s="20">
        <v>-378839</v>
      </c>
      <c r="I8" s="20">
        <v>-381074</v>
      </c>
      <c r="J8" s="20">
        <v>-4911876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-4911876</v>
      </c>
      <c r="X8" s="20"/>
      <c r="Y8" s="20">
        <v>-4911876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-37764</v>
      </c>
      <c r="D12" s="18"/>
      <c r="E12" s="19"/>
      <c r="F12" s="20"/>
      <c r="G12" s="20">
        <v>-37764</v>
      </c>
      <c r="H12" s="20"/>
      <c r="I12" s="20"/>
      <c r="J12" s="20">
        <v>-37764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-37764</v>
      </c>
      <c r="X12" s="20"/>
      <c r="Y12" s="20">
        <v>-37764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26187984</v>
      </c>
      <c r="D13" s="29">
        <f>SUM(D6:D12)</f>
        <v>0</v>
      </c>
      <c r="E13" s="30">
        <f t="shared" si="0"/>
        <v>31537324</v>
      </c>
      <c r="F13" s="31">
        <f t="shared" si="0"/>
        <v>31537324</v>
      </c>
      <c r="G13" s="31">
        <f t="shared" si="0"/>
        <v>4018816</v>
      </c>
      <c r="H13" s="31">
        <f t="shared" si="0"/>
        <v>859105</v>
      </c>
      <c r="I13" s="31">
        <f t="shared" si="0"/>
        <v>748886</v>
      </c>
      <c r="J13" s="31">
        <f t="shared" si="0"/>
        <v>5626807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5626807</v>
      </c>
      <c r="X13" s="31">
        <f t="shared" si="0"/>
        <v>6821894</v>
      </c>
      <c r="Y13" s="31">
        <f t="shared" si="0"/>
        <v>-1195087</v>
      </c>
      <c r="Z13" s="32">
        <f>+IF(X13&lt;&gt;0,+(Y13/X13)*100,0)</f>
        <v>-17.518404712826086</v>
      </c>
      <c r="AA13" s="33">
        <f>SUM(AA6:AA12)</f>
        <v>31537324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852779</v>
      </c>
      <c r="D17" s="18"/>
      <c r="E17" s="19"/>
      <c r="F17" s="20"/>
      <c r="G17" s="24">
        <v>699371</v>
      </c>
      <c r="H17" s="24">
        <v>1282743</v>
      </c>
      <c r="I17" s="24">
        <v>2120714</v>
      </c>
      <c r="J17" s="20">
        <v>4102828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4102828</v>
      </c>
      <c r="X17" s="20"/>
      <c r="Y17" s="24">
        <v>4102828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852779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699371</v>
      </c>
      <c r="H25" s="36">
        <f t="shared" si="1"/>
        <v>1282743</v>
      </c>
      <c r="I25" s="36">
        <f t="shared" si="1"/>
        <v>2120714</v>
      </c>
      <c r="J25" s="36">
        <f t="shared" si="1"/>
        <v>4102828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4102828</v>
      </c>
      <c r="X25" s="36">
        <f t="shared" si="1"/>
        <v>0</v>
      </c>
      <c r="Y25" s="36">
        <f t="shared" si="1"/>
        <v>4102828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27040763</v>
      </c>
      <c r="D26" s="29">
        <f>+D13+D25</f>
        <v>0</v>
      </c>
      <c r="E26" s="30">
        <f t="shared" si="2"/>
        <v>31537324</v>
      </c>
      <c r="F26" s="31">
        <f t="shared" si="2"/>
        <v>31537324</v>
      </c>
      <c r="G26" s="31">
        <f t="shared" si="2"/>
        <v>4718187</v>
      </c>
      <c r="H26" s="31">
        <f t="shared" si="2"/>
        <v>2141848</v>
      </c>
      <c r="I26" s="31">
        <f t="shared" si="2"/>
        <v>2869600</v>
      </c>
      <c r="J26" s="31">
        <f t="shared" si="2"/>
        <v>9729635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9729635</v>
      </c>
      <c r="X26" s="31">
        <f t="shared" si="2"/>
        <v>6821894</v>
      </c>
      <c r="Y26" s="31">
        <f t="shared" si="2"/>
        <v>2907741</v>
      </c>
      <c r="Z26" s="32">
        <f>+IF(X26&lt;&gt;0,+(Y26/X26)*100,0)</f>
        <v>42.623661405468923</v>
      </c>
      <c r="AA26" s="33">
        <f>+AA13+AA25</f>
        <v>31537324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9161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9161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9161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27031602</v>
      </c>
      <c r="D45" s="42">
        <f t="shared" si="6"/>
        <v>0</v>
      </c>
      <c r="E45" s="43">
        <f t="shared" si="6"/>
        <v>31537324</v>
      </c>
      <c r="F45" s="44">
        <f t="shared" si="6"/>
        <v>31537324</v>
      </c>
      <c r="G45" s="44">
        <f t="shared" si="6"/>
        <v>4718187</v>
      </c>
      <c r="H45" s="44">
        <f t="shared" si="6"/>
        <v>2141848</v>
      </c>
      <c r="I45" s="44">
        <f t="shared" si="6"/>
        <v>2869600</v>
      </c>
      <c r="J45" s="44">
        <f t="shared" si="6"/>
        <v>9729635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9729635</v>
      </c>
      <c r="X45" s="44">
        <f t="shared" si="6"/>
        <v>6821894</v>
      </c>
      <c r="Y45" s="44">
        <f t="shared" si="6"/>
        <v>2907741</v>
      </c>
      <c r="Z45" s="45">
        <f>+IF(X45&lt;&gt;0,+(Y45/X45)*100,0)</f>
        <v>42.623661405468923</v>
      </c>
      <c r="AA45" s="46">
        <f>+AA26-AA44</f>
        <v>31537324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31537324</v>
      </c>
      <c r="F47" s="20">
        <v>31537324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6821894</v>
      </c>
      <c r="Y47" s="20">
        <v>-6821894</v>
      </c>
      <c r="Z47" s="47">
        <v>-100</v>
      </c>
      <c r="AA47" s="22">
        <v>31537324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31537324</v>
      </c>
      <c r="F50" s="52">
        <f t="shared" si="7"/>
        <v>31537324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6821894</v>
      </c>
      <c r="Y50" s="52">
        <f t="shared" si="7"/>
        <v>-6821894</v>
      </c>
      <c r="Z50" s="53">
        <f>+IF(X50&lt;&gt;0,+(Y50/X50)*100,0)</f>
        <v>-100</v>
      </c>
      <c r="AA50" s="54">
        <f>SUM(AA47:AA49)</f>
        <v>31537324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722340</v>
      </c>
      <c r="F6" s="20">
        <v>722340</v>
      </c>
      <c r="G6" s="20">
        <v>-3907698</v>
      </c>
      <c r="H6" s="20">
        <v>409455</v>
      </c>
      <c r="I6" s="20">
        <v>71403</v>
      </c>
      <c r="J6" s="20">
        <v>-3426840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-3426840</v>
      </c>
      <c r="X6" s="20">
        <v>180585</v>
      </c>
      <c r="Y6" s="20">
        <v>-3607425</v>
      </c>
      <c r="Z6" s="21">
        <v>-1997.6326937453275</v>
      </c>
      <c r="AA6" s="22">
        <v>722340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33959748</v>
      </c>
      <c r="F7" s="20">
        <v>33959748</v>
      </c>
      <c r="G7" s="20">
        <v>40604855</v>
      </c>
      <c r="H7" s="20">
        <v>22384327</v>
      </c>
      <c r="I7" s="20">
        <v>1998007</v>
      </c>
      <c r="J7" s="20">
        <v>64987189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64987189</v>
      </c>
      <c r="X7" s="20">
        <v>23018034</v>
      </c>
      <c r="Y7" s="20">
        <v>41969155</v>
      </c>
      <c r="Z7" s="21">
        <v>182.33162310908045</v>
      </c>
      <c r="AA7" s="22">
        <v>33959748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-80076</v>
      </c>
      <c r="F10" s="20">
        <v>-80076</v>
      </c>
      <c r="G10" s="20">
        <v>-13068</v>
      </c>
      <c r="H10" s="20">
        <v>-21367</v>
      </c>
      <c r="I10" s="20"/>
      <c r="J10" s="20">
        <v>-34435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-34435</v>
      </c>
      <c r="X10" s="20">
        <v>-20019</v>
      </c>
      <c r="Y10" s="20">
        <v>-14416</v>
      </c>
      <c r="Z10" s="21">
        <v>72.01158899045906</v>
      </c>
      <c r="AA10" s="22">
        <v>-80076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37579</v>
      </c>
      <c r="H11" s="24">
        <v>461</v>
      </c>
      <c r="I11" s="24">
        <v>78</v>
      </c>
      <c r="J11" s="20">
        <v>38118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38118</v>
      </c>
      <c r="X11" s="20"/>
      <c r="Y11" s="24">
        <v>38118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34602012</v>
      </c>
      <c r="F13" s="31">
        <f t="shared" si="0"/>
        <v>34602012</v>
      </c>
      <c r="G13" s="31">
        <f t="shared" si="0"/>
        <v>36721668</v>
      </c>
      <c r="H13" s="31">
        <f t="shared" si="0"/>
        <v>22772876</v>
      </c>
      <c r="I13" s="31">
        <f t="shared" si="0"/>
        <v>2069488</v>
      </c>
      <c r="J13" s="31">
        <f t="shared" si="0"/>
        <v>61564032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61564032</v>
      </c>
      <c r="X13" s="31">
        <f t="shared" si="0"/>
        <v>23178600</v>
      </c>
      <c r="Y13" s="31">
        <f t="shared" si="0"/>
        <v>38385432</v>
      </c>
      <c r="Z13" s="32">
        <f>+IF(X13&lt;&gt;0,+(Y13/X13)*100,0)</f>
        <v>165.60720664751108</v>
      </c>
      <c r="AA13" s="33">
        <f>SUM(AA6:AA12)</f>
        <v>34602012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-817364</v>
      </c>
      <c r="F17" s="20">
        <v>-817364</v>
      </c>
      <c r="G17" s="24">
        <v>672104</v>
      </c>
      <c r="H17" s="24">
        <v>2369622</v>
      </c>
      <c r="I17" s="24"/>
      <c r="J17" s="20">
        <v>3041726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3041726</v>
      </c>
      <c r="X17" s="20">
        <v>83536</v>
      </c>
      <c r="Y17" s="24">
        <v>2958190</v>
      </c>
      <c r="Z17" s="25">
        <v>3541.2157632637422</v>
      </c>
      <c r="AA17" s="26">
        <v>-817364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-817364</v>
      </c>
      <c r="F25" s="36">
        <f t="shared" si="1"/>
        <v>-817364</v>
      </c>
      <c r="G25" s="36">
        <f t="shared" si="1"/>
        <v>672104</v>
      </c>
      <c r="H25" s="36">
        <f t="shared" si="1"/>
        <v>2369622</v>
      </c>
      <c r="I25" s="36">
        <f t="shared" si="1"/>
        <v>0</v>
      </c>
      <c r="J25" s="36">
        <f t="shared" si="1"/>
        <v>3041726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3041726</v>
      </c>
      <c r="X25" s="36">
        <f t="shared" si="1"/>
        <v>83536</v>
      </c>
      <c r="Y25" s="36">
        <f t="shared" si="1"/>
        <v>2958190</v>
      </c>
      <c r="Z25" s="37">
        <f>+IF(X25&lt;&gt;0,+(Y25/X25)*100,0)</f>
        <v>3541.2157632637422</v>
      </c>
      <c r="AA25" s="38">
        <f>SUM(AA15:AA24)</f>
        <v>-817364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33784648</v>
      </c>
      <c r="F26" s="31">
        <f t="shared" si="2"/>
        <v>33784648</v>
      </c>
      <c r="G26" s="31">
        <f t="shared" si="2"/>
        <v>37393772</v>
      </c>
      <c r="H26" s="31">
        <f t="shared" si="2"/>
        <v>25142498</v>
      </c>
      <c r="I26" s="31">
        <f t="shared" si="2"/>
        <v>2069488</v>
      </c>
      <c r="J26" s="31">
        <f t="shared" si="2"/>
        <v>64605758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64605758</v>
      </c>
      <c r="X26" s="31">
        <f t="shared" si="2"/>
        <v>23262136</v>
      </c>
      <c r="Y26" s="31">
        <f t="shared" si="2"/>
        <v>41343622</v>
      </c>
      <c r="Z26" s="32">
        <f>+IF(X26&lt;&gt;0,+(Y26/X26)*100,0)</f>
        <v>177.72925925632967</v>
      </c>
      <c r="AA26" s="33">
        <f>+AA13+AA25</f>
        <v>33784648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-9778</v>
      </c>
      <c r="H31" s="20">
        <v>-492</v>
      </c>
      <c r="I31" s="20">
        <v>-721</v>
      </c>
      <c r="J31" s="20">
        <v>-10991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-10991</v>
      </c>
      <c r="X31" s="20"/>
      <c r="Y31" s="20">
        <v>-10991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1969067</v>
      </c>
      <c r="F32" s="20">
        <v>1969067</v>
      </c>
      <c r="G32" s="20">
        <v>-1067134</v>
      </c>
      <c r="H32" s="20">
        <v>202879</v>
      </c>
      <c r="I32" s="20">
        <v>-266519</v>
      </c>
      <c r="J32" s="20">
        <v>-1130774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-1130774</v>
      </c>
      <c r="X32" s="20">
        <v>1969067</v>
      </c>
      <c r="Y32" s="20">
        <v>-3099841</v>
      </c>
      <c r="Z32" s="21">
        <v>-157.42689304122206</v>
      </c>
      <c r="AA32" s="22">
        <v>1969067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2549907</v>
      </c>
      <c r="H35" s="20">
        <v>217887</v>
      </c>
      <c r="I35" s="20">
        <v>213128</v>
      </c>
      <c r="J35" s="20">
        <v>2980922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2980922</v>
      </c>
      <c r="X35" s="20"/>
      <c r="Y35" s="20">
        <v>2980922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1969067</v>
      </c>
      <c r="F37" s="31">
        <f t="shared" si="3"/>
        <v>1969067</v>
      </c>
      <c r="G37" s="31">
        <f t="shared" si="3"/>
        <v>1472995</v>
      </c>
      <c r="H37" s="31">
        <f t="shared" si="3"/>
        <v>420274</v>
      </c>
      <c r="I37" s="31">
        <f t="shared" si="3"/>
        <v>-54112</v>
      </c>
      <c r="J37" s="31">
        <f t="shared" si="3"/>
        <v>1839157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1839157</v>
      </c>
      <c r="X37" s="31">
        <f t="shared" si="3"/>
        <v>1969067</v>
      </c>
      <c r="Y37" s="31">
        <f t="shared" si="3"/>
        <v>-129910</v>
      </c>
      <c r="Z37" s="32">
        <f>+IF(X37&lt;&gt;0,+(Y37/X37)*100,0)</f>
        <v>-6.5975408658009087</v>
      </c>
      <c r="AA37" s="33">
        <f>SUM(AA29:AA36)</f>
        <v>1969067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1969067</v>
      </c>
      <c r="F44" s="31">
        <f t="shared" si="5"/>
        <v>1969067</v>
      </c>
      <c r="G44" s="31">
        <f t="shared" si="5"/>
        <v>1472995</v>
      </c>
      <c r="H44" s="31">
        <f t="shared" si="5"/>
        <v>420274</v>
      </c>
      <c r="I44" s="31">
        <f t="shared" si="5"/>
        <v>-54112</v>
      </c>
      <c r="J44" s="31">
        <f t="shared" si="5"/>
        <v>1839157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1839157</v>
      </c>
      <c r="X44" s="31">
        <f t="shared" si="5"/>
        <v>1969067</v>
      </c>
      <c r="Y44" s="31">
        <f t="shared" si="5"/>
        <v>-129910</v>
      </c>
      <c r="Z44" s="32">
        <f>+IF(X44&lt;&gt;0,+(Y44/X44)*100,0)</f>
        <v>-6.5975408658009087</v>
      </c>
      <c r="AA44" s="33">
        <f>+AA37+AA43</f>
        <v>1969067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31815581</v>
      </c>
      <c r="F45" s="44">
        <f t="shared" si="6"/>
        <v>31815581</v>
      </c>
      <c r="G45" s="44">
        <f t="shared" si="6"/>
        <v>35920777</v>
      </c>
      <c r="H45" s="44">
        <f t="shared" si="6"/>
        <v>24722224</v>
      </c>
      <c r="I45" s="44">
        <f t="shared" si="6"/>
        <v>2123600</v>
      </c>
      <c r="J45" s="44">
        <f t="shared" si="6"/>
        <v>62766601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62766601</v>
      </c>
      <c r="X45" s="44">
        <f t="shared" si="6"/>
        <v>21293069</v>
      </c>
      <c r="Y45" s="44">
        <f t="shared" si="6"/>
        <v>41473532</v>
      </c>
      <c r="Z45" s="45">
        <f>+IF(X45&lt;&gt;0,+(Y45/X45)*100,0)</f>
        <v>194.77479737655477</v>
      </c>
      <c r="AA45" s="46">
        <f>+AA26-AA44</f>
        <v>31815581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14030016</v>
      </c>
      <c r="F47" s="20">
        <v>14030016</v>
      </c>
      <c r="G47" s="20">
        <v>12473448</v>
      </c>
      <c r="H47" s="20">
        <v>1031150</v>
      </c>
      <c r="I47" s="20">
        <v>1095968</v>
      </c>
      <c r="J47" s="20">
        <v>14600566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14600566</v>
      </c>
      <c r="X47" s="20">
        <v>3507504</v>
      </c>
      <c r="Y47" s="20">
        <v>11093062</v>
      </c>
      <c r="Z47" s="47">
        <v>316.26655308162157</v>
      </c>
      <c r="AA47" s="22">
        <v>14030016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14030016</v>
      </c>
      <c r="F50" s="52">
        <f t="shared" si="7"/>
        <v>14030016</v>
      </c>
      <c r="G50" s="52">
        <f t="shared" si="7"/>
        <v>12473448</v>
      </c>
      <c r="H50" s="52">
        <f t="shared" si="7"/>
        <v>1031150</v>
      </c>
      <c r="I50" s="52">
        <f t="shared" si="7"/>
        <v>1095968</v>
      </c>
      <c r="J50" s="52">
        <f t="shared" si="7"/>
        <v>14600566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14600566</v>
      </c>
      <c r="X50" s="52">
        <f t="shared" si="7"/>
        <v>3507504</v>
      </c>
      <c r="Y50" s="52">
        <f t="shared" si="7"/>
        <v>11093062</v>
      </c>
      <c r="Z50" s="53">
        <f>+IF(X50&lt;&gt;0,+(Y50/X50)*100,0)</f>
        <v>316.26655308162157</v>
      </c>
      <c r="AA50" s="54">
        <f>SUM(AA47:AA49)</f>
        <v>14030016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69390751</v>
      </c>
      <c r="D7" s="18"/>
      <c r="E7" s="19">
        <v>19305786</v>
      </c>
      <c r="F7" s="20">
        <v>19305786</v>
      </c>
      <c r="G7" s="20">
        <v>89177513</v>
      </c>
      <c r="H7" s="20">
        <v>-12120516</v>
      </c>
      <c r="I7" s="20">
        <v>3814531</v>
      </c>
      <c r="J7" s="20">
        <v>80871528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80871528</v>
      </c>
      <c r="X7" s="20">
        <v>4826451</v>
      </c>
      <c r="Y7" s="20">
        <v>76045077</v>
      </c>
      <c r="Z7" s="21">
        <v>1575.5899521200981</v>
      </c>
      <c r="AA7" s="22">
        <v>19305786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69390751</v>
      </c>
      <c r="D13" s="29">
        <f>SUM(D6:D12)</f>
        <v>0</v>
      </c>
      <c r="E13" s="30">
        <f t="shared" si="0"/>
        <v>19305786</v>
      </c>
      <c r="F13" s="31">
        <f t="shared" si="0"/>
        <v>19305786</v>
      </c>
      <c r="G13" s="31">
        <f t="shared" si="0"/>
        <v>89177513</v>
      </c>
      <c r="H13" s="31">
        <f t="shared" si="0"/>
        <v>-12120516</v>
      </c>
      <c r="I13" s="31">
        <f t="shared" si="0"/>
        <v>3814531</v>
      </c>
      <c r="J13" s="31">
        <f t="shared" si="0"/>
        <v>80871528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80871528</v>
      </c>
      <c r="X13" s="31">
        <f t="shared" si="0"/>
        <v>4826451</v>
      </c>
      <c r="Y13" s="31">
        <f t="shared" si="0"/>
        <v>76045077</v>
      </c>
      <c r="Z13" s="32">
        <f>+IF(X13&lt;&gt;0,+(Y13/X13)*100,0)</f>
        <v>1575.5899521200981</v>
      </c>
      <c r="AA13" s="33">
        <f>SUM(AA6:AA12)</f>
        <v>19305786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50467915</v>
      </c>
      <c r="D17" s="18"/>
      <c r="E17" s="19">
        <v>18714239</v>
      </c>
      <c r="F17" s="20">
        <v>18714239</v>
      </c>
      <c r="G17" s="24">
        <v>51066183</v>
      </c>
      <c r="H17" s="24">
        <v>-598268</v>
      </c>
      <c r="I17" s="24">
        <v>1951080</v>
      </c>
      <c r="J17" s="20">
        <v>52418995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52418995</v>
      </c>
      <c r="X17" s="20">
        <v>4678575</v>
      </c>
      <c r="Y17" s="24">
        <v>47740420</v>
      </c>
      <c r="Z17" s="25">
        <v>1020.4051447288972</v>
      </c>
      <c r="AA17" s="26">
        <v>18714239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50467915</v>
      </c>
      <c r="D25" s="29">
        <f t="shared" ref="D25:Y25" si="1">SUM(D15:D24)</f>
        <v>0</v>
      </c>
      <c r="E25" s="35">
        <f t="shared" si="1"/>
        <v>18714239</v>
      </c>
      <c r="F25" s="36">
        <f t="shared" si="1"/>
        <v>18714239</v>
      </c>
      <c r="G25" s="36">
        <f t="shared" si="1"/>
        <v>51066183</v>
      </c>
      <c r="H25" s="36">
        <f t="shared" si="1"/>
        <v>-598268</v>
      </c>
      <c r="I25" s="36">
        <f t="shared" si="1"/>
        <v>1951080</v>
      </c>
      <c r="J25" s="36">
        <f t="shared" si="1"/>
        <v>52418995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52418995</v>
      </c>
      <c r="X25" s="36">
        <f t="shared" si="1"/>
        <v>4678575</v>
      </c>
      <c r="Y25" s="36">
        <f t="shared" si="1"/>
        <v>47740420</v>
      </c>
      <c r="Z25" s="37">
        <f>+IF(X25&lt;&gt;0,+(Y25/X25)*100,0)</f>
        <v>1020.4051447288972</v>
      </c>
      <c r="AA25" s="38">
        <f>SUM(AA15:AA24)</f>
        <v>18714239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119858666</v>
      </c>
      <c r="D26" s="29">
        <f>+D13+D25</f>
        <v>0</v>
      </c>
      <c r="E26" s="30">
        <f t="shared" si="2"/>
        <v>38020025</v>
      </c>
      <c r="F26" s="31">
        <f t="shared" si="2"/>
        <v>38020025</v>
      </c>
      <c r="G26" s="31">
        <f t="shared" si="2"/>
        <v>140243696</v>
      </c>
      <c r="H26" s="31">
        <f t="shared" si="2"/>
        <v>-12718784</v>
      </c>
      <c r="I26" s="31">
        <f t="shared" si="2"/>
        <v>5765611</v>
      </c>
      <c r="J26" s="31">
        <f t="shared" si="2"/>
        <v>133290523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133290523</v>
      </c>
      <c r="X26" s="31">
        <f t="shared" si="2"/>
        <v>9505026</v>
      </c>
      <c r="Y26" s="31">
        <f t="shared" si="2"/>
        <v>123785497</v>
      </c>
      <c r="Z26" s="32">
        <f>+IF(X26&lt;&gt;0,+(Y26/X26)*100,0)</f>
        <v>1302.3162377462197</v>
      </c>
      <c r="AA26" s="33">
        <f>+AA13+AA25</f>
        <v>38020025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93764736</v>
      </c>
      <c r="D34" s="18"/>
      <c r="E34" s="19">
        <v>21080288</v>
      </c>
      <c r="F34" s="20">
        <v>21080288</v>
      </c>
      <c r="G34" s="20">
        <v>97828623</v>
      </c>
      <c r="H34" s="20">
        <v>-4063887</v>
      </c>
      <c r="I34" s="20"/>
      <c r="J34" s="20">
        <v>93764736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93764736</v>
      </c>
      <c r="X34" s="20">
        <v>5270067</v>
      </c>
      <c r="Y34" s="20">
        <v>88494669</v>
      </c>
      <c r="Z34" s="21">
        <v>1679.194382158709</v>
      </c>
      <c r="AA34" s="22">
        <v>21080288</v>
      </c>
    </row>
    <row r="35" spans="1:27" ht="13.5" x14ac:dyDescent="0.25">
      <c r="A35" s="23" t="s">
        <v>39</v>
      </c>
      <c r="B35" s="17" t="s">
        <v>32</v>
      </c>
      <c r="C35" s="18">
        <v>11345901</v>
      </c>
      <c r="D35" s="18"/>
      <c r="E35" s="19"/>
      <c r="F35" s="20"/>
      <c r="G35" s="20">
        <v>11742363</v>
      </c>
      <c r="H35" s="20">
        <v>378696</v>
      </c>
      <c r="I35" s="20">
        <v>381421</v>
      </c>
      <c r="J35" s="20">
        <v>12502480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12502480</v>
      </c>
      <c r="X35" s="20"/>
      <c r="Y35" s="20">
        <v>12502480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105110637</v>
      </c>
      <c r="D37" s="29">
        <f t="shared" ref="D37:Y37" si="3">SUM(D29:D36)</f>
        <v>0</v>
      </c>
      <c r="E37" s="30">
        <f t="shared" si="3"/>
        <v>21080288</v>
      </c>
      <c r="F37" s="31">
        <f t="shared" si="3"/>
        <v>21080288</v>
      </c>
      <c r="G37" s="31">
        <f t="shared" si="3"/>
        <v>109570986</v>
      </c>
      <c r="H37" s="31">
        <f t="shared" si="3"/>
        <v>-3685191</v>
      </c>
      <c r="I37" s="31">
        <f t="shared" si="3"/>
        <v>381421</v>
      </c>
      <c r="J37" s="31">
        <f t="shared" si="3"/>
        <v>106267216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106267216</v>
      </c>
      <c r="X37" s="31">
        <f t="shared" si="3"/>
        <v>5270067</v>
      </c>
      <c r="Y37" s="31">
        <f t="shared" si="3"/>
        <v>100997149</v>
      </c>
      <c r="Z37" s="32">
        <f>+IF(X37&lt;&gt;0,+(Y37/X37)*100,0)</f>
        <v>1916.4300757466651</v>
      </c>
      <c r="AA37" s="33">
        <f>SUM(AA29:AA36)</f>
        <v>21080288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105110637</v>
      </c>
      <c r="D44" s="29">
        <f>+D37+D43</f>
        <v>0</v>
      </c>
      <c r="E44" s="30">
        <f t="shared" si="5"/>
        <v>21080288</v>
      </c>
      <c r="F44" s="31">
        <f t="shared" si="5"/>
        <v>21080288</v>
      </c>
      <c r="G44" s="31">
        <f t="shared" si="5"/>
        <v>109570986</v>
      </c>
      <c r="H44" s="31">
        <f t="shared" si="5"/>
        <v>-3685191</v>
      </c>
      <c r="I44" s="31">
        <f t="shared" si="5"/>
        <v>381421</v>
      </c>
      <c r="J44" s="31">
        <f t="shared" si="5"/>
        <v>106267216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106267216</v>
      </c>
      <c r="X44" s="31">
        <f t="shared" si="5"/>
        <v>5270067</v>
      </c>
      <c r="Y44" s="31">
        <f t="shared" si="5"/>
        <v>100997149</v>
      </c>
      <c r="Z44" s="32">
        <f>+IF(X44&lt;&gt;0,+(Y44/X44)*100,0)</f>
        <v>1916.4300757466651</v>
      </c>
      <c r="AA44" s="33">
        <f>+AA37+AA43</f>
        <v>21080288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14748029</v>
      </c>
      <c r="D45" s="42">
        <f t="shared" si="6"/>
        <v>0</v>
      </c>
      <c r="E45" s="43">
        <f t="shared" si="6"/>
        <v>16939737</v>
      </c>
      <c r="F45" s="44">
        <f t="shared" si="6"/>
        <v>16939737</v>
      </c>
      <c r="G45" s="44">
        <f t="shared" si="6"/>
        <v>30672710</v>
      </c>
      <c r="H45" s="44">
        <f t="shared" si="6"/>
        <v>-9033593</v>
      </c>
      <c r="I45" s="44">
        <f t="shared" si="6"/>
        <v>5384190</v>
      </c>
      <c r="J45" s="44">
        <f t="shared" si="6"/>
        <v>27023307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27023307</v>
      </c>
      <c r="X45" s="44">
        <f t="shared" si="6"/>
        <v>4234959</v>
      </c>
      <c r="Y45" s="44">
        <f t="shared" si="6"/>
        <v>22788348</v>
      </c>
      <c r="Z45" s="45">
        <f>+IF(X45&lt;&gt;0,+(Y45/X45)*100,0)</f>
        <v>538.10079389198336</v>
      </c>
      <c r="AA45" s="46">
        <f>+AA26-AA44</f>
        <v>16939737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-11189916</v>
      </c>
      <c r="D47" s="18"/>
      <c r="E47" s="19">
        <v>797921</v>
      </c>
      <c r="F47" s="20">
        <v>797921</v>
      </c>
      <c r="G47" s="20">
        <v>-12786758</v>
      </c>
      <c r="H47" s="20">
        <v>-9499582</v>
      </c>
      <c r="I47" s="20">
        <v>-593923</v>
      </c>
      <c r="J47" s="20">
        <v>-22880263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-22880263</v>
      </c>
      <c r="X47" s="20">
        <v>199476</v>
      </c>
      <c r="Y47" s="20">
        <v>-23079739</v>
      </c>
      <c r="Z47" s="47">
        <v>-11570.183380456798</v>
      </c>
      <c r="AA47" s="22">
        <v>797921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-11189916</v>
      </c>
      <c r="D50" s="50">
        <f t="shared" ref="D50:Y50" si="7">SUM(D47:D49)</f>
        <v>0</v>
      </c>
      <c r="E50" s="51">
        <f t="shared" si="7"/>
        <v>797921</v>
      </c>
      <c r="F50" s="52">
        <f t="shared" si="7"/>
        <v>797921</v>
      </c>
      <c r="G50" s="52">
        <f t="shared" si="7"/>
        <v>-12786758</v>
      </c>
      <c r="H50" s="52">
        <f t="shared" si="7"/>
        <v>-9499582</v>
      </c>
      <c r="I50" s="52">
        <f t="shared" si="7"/>
        <v>-593923</v>
      </c>
      <c r="J50" s="52">
        <f t="shared" si="7"/>
        <v>-22880263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-22880263</v>
      </c>
      <c r="X50" s="52">
        <f t="shared" si="7"/>
        <v>199476</v>
      </c>
      <c r="Y50" s="52">
        <f t="shared" si="7"/>
        <v>-23079739</v>
      </c>
      <c r="Z50" s="53">
        <f>+IF(X50&lt;&gt;0,+(Y50/X50)*100,0)</f>
        <v>-11570.183380456798</v>
      </c>
      <c r="AA50" s="54">
        <f>SUM(AA47:AA49)</f>
        <v>797921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24174323</v>
      </c>
      <c r="D7" s="18"/>
      <c r="E7" s="19">
        <v>47930303</v>
      </c>
      <c r="F7" s="20">
        <v>47930303</v>
      </c>
      <c r="G7" s="20">
        <v>66881270</v>
      </c>
      <c r="H7" s="20">
        <v>-34556543</v>
      </c>
      <c r="I7" s="20">
        <v>4002570</v>
      </c>
      <c r="J7" s="20">
        <v>36327297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36327297</v>
      </c>
      <c r="X7" s="20">
        <v>11982588</v>
      </c>
      <c r="Y7" s="20">
        <v>24344709</v>
      </c>
      <c r="Z7" s="21">
        <v>203.16737085511076</v>
      </c>
      <c r="AA7" s="22">
        <v>47930303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24174323</v>
      </c>
      <c r="D13" s="29">
        <f>SUM(D6:D12)</f>
        <v>0</v>
      </c>
      <c r="E13" s="30">
        <f t="shared" si="0"/>
        <v>47930303</v>
      </c>
      <c r="F13" s="31">
        <f t="shared" si="0"/>
        <v>47930303</v>
      </c>
      <c r="G13" s="31">
        <f t="shared" si="0"/>
        <v>66881270</v>
      </c>
      <c r="H13" s="31">
        <f t="shared" si="0"/>
        <v>-34556543</v>
      </c>
      <c r="I13" s="31">
        <f t="shared" si="0"/>
        <v>4002570</v>
      </c>
      <c r="J13" s="31">
        <f t="shared" si="0"/>
        <v>36327297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36327297</v>
      </c>
      <c r="X13" s="31">
        <f t="shared" si="0"/>
        <v>11982588</v>
      </c>
      <c r="Y13" s="31">
        <f t="shared" si="0"/>
        <v>24344709</v>
      </c>
      <c r="Z13" s="32">
        <f>+IF(X13&lt;&gt;0,+(Y13/X13)*100,0)</f>
        <v>203.16737085511076</v>
      </c>
      <c r="AA13" s="33">
        <f>SUM(AA6:AA12)</f>
        <v>47930303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-6690819</v>
      </c>
      <c r="D17" s="18"/>
      <c r="E17" s="19">
        <v>-182447793</v>
      </c>
      <c r="F17" s="20">
        <v>-182447793</v>
      </c>
      <c r="G17" s="24">
        <v>-5379428</v>
      </c>
      <c r="H17" s="24">
        <v>-1311391</v>
      </c>
      <c r="I17" s="24"/>
      <c r="J17" s="20">
        <v>-6690819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-6690819</v>
      </c>
      <c r="X17" s="20">
        <v>-45611946</v>
      </c>
      <c r="Y17" s="24">
        <v>38921127</v>
      </c>
      <c r="Z17" s="25">
        <v>-85.330994209280178</v>
      </c>
      <c r="AA17" s="26">
        <v>-182447793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-6690819</v>
      </c>
      <c r="D25" s="29">
        <f t="shared" ref="D25:Y25" si="1">SUM(D15:D24)</f>
        <v>0</v>
      </c>
      <c r="E25" s="35">
        <f t="shared" si="1"/>
        <v>-182447793</v>
      </c>
      <c r="F25" s="36">
        <f t="shared" si="1"/>
        <v>-182447793</v>
      </c>
      <c r="G25" s="36">
        <f t="shared" si="1"/>
        <v>-5379428</v>
      </c>
      <c r="H25" s="36">
        <f t="shared" si="1"/>
        <v>-1311391</v>
      </c>
      <c r="I25" s="36">
        <f t="shared" si="1"/>
        <v>0</v>
      </c>
      <c r="J25" s="36">
        <f t="shared" si="1"/>
        <v>-6690819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-6690819</v>
      </c>
      <c r="X25" s="36">
        <f t="shared" si="1"/>
        <v>-45611946</v>
      </c>
      <c r="Y25" s="36">
        <f t="shared" si="1"/>
        <v>38921127</v>
      </c>
      <c r="Z25" s="37">
        <f>+IF(X25&lt;&gt;0,+(Y25/X25)*100,0)</f>
        <v>-85.330994209280178</v>
      </c>
      <c r="AA25" s="38">
        <f>SUM(AA15:AA24)</f>
        <v>-182447793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17483504</v>
      </c>
      <c r="D26" s="29">
        <f>+D13+D25</f>
        <v>0</v>
      </c>
      <c r="E26" s="30">
        <f t="shared" si="2"/>
        <v>-134517490</v>
      </c>
      <c r="F26" s="31">
        <f t="shared" si="2"/>
        <v>-134517490</v>
      </c>
      <c r="G26" s="31">
        <f t="shared" si="2"/>
        <v>61501842</v>
      </c>
      <c r="H26" s="31">
        <f t="shared" si="2"/>
        <v>-35867934</v>
      </c>
      <c r="I26" s="31">
        <f t="shared" si="2"/>
        <v>4002570</v>
      </c>
      <c r="J26" s="31">
        <f t="shared" si="2"/>
        <v>29636478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29636478</v>
      </c>
      <c r="X26" s="31">
        <f t="shared" si="2"/>
        <v>-33629358</v>
      </c>
      <c r="Y26" s="31">
        <f t="shared" si="2"/>
        <v>63265836</v>
      </c>
      <c r="Z26" s="32">
        <f>+IF(X26&lt;&gt;0,+(Y26/X26)*100,0)</f>
        <v>-188.12680277750172</v>
      </c>
      <c r="AA26" s="33">
        <f>+AA13+AA25</f>
        <v>-134517490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19584613</v>
      </c>
      <c r="D35" s="18"/>
      <c r="E35" s="19">
        <v>18215473</v>
      </c>
      <c r="F35" s="20">
        <v>18215473</v>
      </c>
      <c r="G35" s="20">
        <v>19965654</v>
      </c>
      <c r="H35" s="20">
        <v>372063</v>
      </c>
      <c r="I35" s="20">
        <v>364262</v>
      </c>
      <c r="J35" s="20">
        <v>20701979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20701979</v>
      </c>
      <c r="X35" s="20">
        <v>4553865</v>
      </c>
      <c r="Y35" s="20">
        <v>16148114</v>
      </c>
      <c r="Z35" s="21">
        <v>354.60238720295837</v>
      </c>
      <c r="AA35" s="22">
        <v>18215473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19584613</v>
      </c>
      <c r="D37" s="29">
        <f t="shared" ref="D37:Y37" si="3">SUM(D29:D36)</f>
        <v>0</v>
      </c>
      <c r="E37" s="30">
        <f t="shared" si="3"/>
        <v>18215473</v>
      </c>
      <c r="F37" s="31">
        <f t="shared" si="3"/>
        <v>18215473</v>
      </c>
      <c r="G37" s="31">
        <f t="shared" si="3"/>
        <v>19965654</v>
      </c>
      <c r="H37" s="31">
        <f t="shared" si="3"/>
        <v>372063</v>
      </c>
      <c r="I37" s="31">
        <f t="shared" si="3"/>
        <v>364262</v>
      </c>
      <c r="J37" s="31">
        <f t="shared" si="3"/>
        <v>20701979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20701979</v>
      </c>
      <c r="X37" s="31">
        <f t="shared" si="3"/>
        <v>4553865</v>
      </c>
      <c r="Y37" s="31">
        <f t="shared" si="3"/>
        <v>16148114</v>
      </c>
      <c r="Z37" s="32">
        <f>+IF(X37&lt;&gt;0,+(Y37/X37)*100,0)</f>
        <v>354.60238720295837</v>
      </c>
      <c r="AA37" s="33">
        <f>SUM(AA29:AA36)</f>
        <v>18215473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19584613</v>
      </c>
      <c r="D44" s="29">
        <f>+D37+D43</f>
        <v>0</v>
      </c>
      <c r="E44" s="30">
        <f t="shared" si="5"/>
        <v>18215473</v>
      </c>
      <c r="F44" s="31">
        <f t="shared" si="5"/>
        <v>18215473</v>
      </c>
      <c r="G44" s="31">
        <f t="shared" si="5"/>
        <v>19965654</v>
      </c>
      <c r="H44" s="31">
        <f t="shared" si="5"/>
        <v>372063</v>
      </c>
      <c r="I44" s="31">
        <f t="shared" si="5"/>
        <v>364262</v>
      </c>
      <c r="J44" s="31">
        <f t="shared" si="5"/>
        <v>20701979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20701979</v>
      </c>
      <c r="X44" s="31">
        <f t="shared" si="5"/>
        <v>4553865</v>
      </c>
      <c r="Y44" s="31">
        <f t="shared" si="5"/>
        <v>16148114</v>
      </c>
      <c r="Z44" s="32">
        <f>+IF(X44&lt;&gt;0,+(Y44/X44)*100,0)</f>
        <v>354.60238720295837</v>
      </c>
      <c r="AA44" s="33">
        <f>+AA37+AA43</f>
        <v>18215473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-2101109</v>
      </c>
      <c r="D45" s="42">
        <f t="shared" si="6"/>
        <v>0</v>
      </c>
      <c r="E45" s="43">
        <f t="shared" si="6"/>
        <v>-152732963</v>
      </c>
      <c r="F45" s="44">
        <f t="shared" si="6"/>
        <v>-152732963</v>
      </c>
      <c r="G45" s="44">
        <f t="shared" si="6"/>
        <v>41536188</v>
      </c>
      <c r="H45" s="44">
        <f t="shared" si="6"/>
        <v>-36239997</v>
      </c>
      <c r="I45" s="44">
        <f t="shared" si="6"/>
        <v>3638308</v>
      </c>
      <c r="J45" s="44">
        <f t="shared" si="6"/>
        <v>8934499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8934499</v>
      </c>
      <c r="X45" s="44">
        <f t="shared" si="6"/>
        <v>-38183223</v>
      </c>
      <c r="Y45" s="44">
        <f t="shared" si="6"/>
        <v>47117722</v>
      </c>
      <c r="Z45" s="45">
        <f>+IF(X45&lt;&gt;0,+(Y45/X45)*100,0)</f>
        <v>-123.39901741662824</v>
      </c>
      <c r="AA45" s="46">
        <f>+AA26-AA44</f>
        <v>-152732963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264260719</v>
      </c>
      <c r="D47" s="18"/>
      <c r="E47" s="19">
        <v>252988693</v>
      </c>
      <c r="F47" s="20">
        <v>252988693</v>
      </c>
      <c r="G47" s="20">
        <v>270180101</v>
      </c>
      <c r="H47" s="20">
        <v>769024</v>
      </c>
      <c r="I47" s="20">
        <v>3013627</v>
      </c>
      <c r="J47" s="20">
        <v>273962752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273962752</v>
      </c>
      <c r="X47" s="20">
        <v>63247170</v>
      </c>
      <c r="Y47" s="20">
        <v>210715582</v>
      </c>
      <c r="Z47" s="47">
        <v>333.16207191562881</v>
      </c>
      <c r="AA47" s="22">
        <v>252988693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264260719</v>
      </c>
      <c r="D50" s="50">
        <f t="shared" ref="D50:Y50" si="7">SUM(D47:D49)</f>
        <v>0</v>
      </c>
      <c r="E50" s="51">
        <f t="shared" si="7"/>
        <v>252988693</v>
      </c>
      <c r="F50" s="52">
        <f t="shared" si="7"/>
        <v>252988693</v>
      </c>
      <c r="G50" s="52">
        <f t="shared" si="7"/>
        <v>270180101</v>
      </c>
      <c r="H50" s="52">
        <f t="shared" si="7"/>
        <v>769024</v>
      </c>
      <c r="I50" s="52">
        <f t="shared" si="7"/>
        <v>3013627</v>
      </c>
      <c r="J50" s="52">
        <f t="shared" si="7"/>
        <v>273962752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273962752</v>
      </c>
      <c r="X50" s="52">
        <f t="shared" si="7"/>
        <v>63247170</v>
      </c>
      <c r="Y50" s="52">
        <f t="shared" si="7"/>
        <v>210715582</v>
      </c>
      <c r="Z50" s="53">
        <f>+IF(X50&lt;&gt;0,+(Y50/X50)*100,0)</f>
        <v>333.16207191562881</v>
      </c>
      <c r="AA50" s="54">
        <f>SUM(AA47:AA49)</f>
        <v>252988693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9295828</v>
      </c>
      <c r="D7" s="18"/>
      <c r="E7" s="19">
        <v>9054631</v>
      </c>
      <c r="F7" s="20">
        <v>9054631</v>
      </c>
      <c r="G7" s="20">
        <v>34489919</v>
      </c>
      <c r="H7" s="20">
        <v>-20502047</v>
      </c>
      <c r="I7" s="20">
        <v>2721161</v>
      </c>
      <c r="J7" s="20">
        <v>16709033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16709033</v>
      </c>
      <c r="X7" s="20">
        <v>2263671</v>
      </c>
      <c r="Y7" s="20">
        <v>14445362</v>
      </c>
      <c r="Z7" s="21">
        <v>638.13875779651733</v>
      </c>
      <c r="AA7" s="22">
        <v>9054631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9295828</v>
      </c>
      <c r="D13" s="29">
        <f>SUM(D6:D12)</f>
        <v>0</v>
      </c>
      <c r="E13" s="30">
        <f t="shared" si="0"/>
        <v>9054631</v>
      </c>
      <c r="F13" s="31">
        <f t="shared" si="0"/>
        <v>9054631</v>
      </c>
      <c r="G13" s="31">
        <f t="shared" si="0"/>
        <v>34489919</v>
      </c>
      <c r="H13" s="31">
        <f t="shared" si="0"/>
        <v>-20502047</v>
      </c>
      <c r="I13" s="31">
        <f t="shared" si="0"/>
        <v>2721161</v>
      </c>
      <c r="J13" s="31">
        <f t="shared" si="0"/>
        <v>16709033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16709033</v>
      </c>
      <c r="X13" s="31">
        <f t="shared" si="0"/>
        <v>2263671</v>
      </c>
      <c r="Y13" s="31">
        <f t="shared" si="0"/>
        <v>14445362</v>
      </c>
      <c r="Z13" s="32">
        <f>+IF(X13&lt;&gt;0,+(Y13/X13)*100,0)</f>
        <v>638.13875779651733</v>
      </c>
      <c r="AA13" s="33">
        <f>SUM(AA6:AA12)</f>
        <v>9054631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3421149</v>
      </c>
      <c r="D17" s="18"/>
      <c r="E17" s="19">
        <v>33214005</v>
      </c>
      <c r="F17" s="20">
        <v>33214005</v>
      </c>
      <c r="G17" s="24">
        <v>3421151</v>
      </c>
      <c r="H17" s="24"/>
      <c r="I17" s="24">
        <v>-73095</v>
      </c>
      <c r="J17" s="20">
        <v>3348056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3348056</v>
      </c>
      <c r="X17" s="20">
        <v>8303529</v>
      </c>
      <c r="Y17" s="24">
        <v>-4955473</v>
      </c>
      <c r="Z17" s="25">
        <v>-59.679119564705566</v>
      </c>
      <c r="AA17" s="26">
        <v>33214005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3421149</v>
      </c>
      <c r="D25" s="29">
        <f t="shared" ref="D25:Y25" si="1">SUM(D15:D24)</f>
        <v>0</v>
      </c>
      <c r="E25" s="35">
        <f t="shared" si="1"/>
        <v>33214005</v>
      </c>
      <c r="F25" s="36">
        <f t="shared" si="1"/>
        <v>33214005</v>
      </c>
      <c r="G25" s="36">
        <f t="shared" si="1"/>
        <v>3421151</v>
      </c>
      <c r="H25" s="36">
        <f t="shared" si="1"/>
        <v>0</v>
      </c>
      <c r="I25" s="36">
        <f t="shared" si="1"/>
        <v>-73095</v>
      </c>
      <c r="J25" s="36">
        <f t="shared" si="1"/>
        <v>3348056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3348056</v>
      </c>
      <c r="X25" s="36">
        <f t="shared" si="1"/>
        <v>8303529</v>
      </c>
      <c r="Y25" s="36">
        <f t="shared" si="1"/>
        <v>-4955473</v>
      </c>
      <c r="Z25" s="37">
        <f>+IF(X25&lt;&gt;0,+(Y25/X25)*100,0)</f>
        <v>-59.679119564705566</v>
      </c>
      <c r="AA25" s="38">
        <f>SUM(AA15:AA24)</f>
        <v>33214005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12716977</v>
      </c>
      <c r="D26" s="29">
        <f>+D13+D25</f>
        <v>0</v>
      </c>
      <c r="E26" s="30">
        <f t="shared" si="2"/>
        <v>42268636</v>
      </c>
      <c r="F26" s="31">
        <f t="shared" si="2"/>
        <v>42268636</v>
      </c>
      <c r="G26" s="31">
        <f t="shared" si="2"/>
        <v>37911070</v>
      </c>
      <c r="H26" s="31">
        <f t="shared" si="2"/>
        <v>-20502047</v>
      </c>
      <c r="I26" s="31">
        <f t="shared" si="2"/>
        <v>2648066</v>
      </c>
      <c r="J26" s="31">
        <f t="shared" si="2"/>
        <v>20057089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20057089</v>
      </c>
      <c r="X26" s="31">
        <f t="shared" si="2"/>
        <v>10567200</v>
      </c>
      <c r="Y26" s="31">
        <f t="shared" si="2"/>
        <v>9489889</v>
      </c>
      <c r="Z26" s="32">
        <f>+IF(X26&lt;&gt;0,+(Y26/X26)*100,0)</f>
        <v>89.805142327201153</v>
      </c>
      <c r="AA26" s="33">
        <f>+AA13+AA25</f>
        <v>42268636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13080676</v>
      </c>
      <c r="D34" s="18"/>
      <c r="E34" s="19"/>
      <c r="F34" s="20"/>
      <c r="G34" s="20">
        <v>88110682</v>
      </c>
      <c r="H34" s="20">
        <v>-75030006</v>
      </c>
      <c r="I34" s="20"/>
      <c r="J34" s="20">
        <v>13080676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13080676</v>
      </c>
      <c r="X34" s="20"/>
      <c r="Y34" s="20">
        <v>13080676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20348926</v>
      </c>
      <c r="D35" s="18"/>
      <c r="E35" s="19">
        <v>-2027663</v>
      </c>
      <c r="F35" s="20">
        <v>-2027663</v>
      </c>
      <c r="G35" s="20">
        <v>8096974</v>
      </c>
      <c r="H35" s="20">
        <v>12958312</v>
      </c>
      <c r="I35" s="20">
        <v>391556</v>
      </c>
      <c r="J35" s="20">
        <v>21446842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21446842</v>
      </c>
      <c r="X35" s="20">
        <v>-506916</v>
      </c>
      <c r="Y35" s="20">
        <v>21953758</v>
      </c>
      <c r="Z35" s="21">
        <v>-4330.8473198715365</v>
      </c>
      <c r="AA35" s="22">
        <v>-2027663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33429602</v>
      </c>
      <c r="D37" s="29">
        <f t="shared" ref="D37:Y37" si="3">SUM(D29:D36)</f>
        <v>0</v>
      </c>
      <c r="E37" s="30">
        <f t="shared" si="3"/>
        <v>-2027663</v>
      </c>
      <c r="F37" s="31">
        <f t="shared" si="3"/>
        <v>-2027663</v>
      </c>
      <c r="G37" s="31">
        <f t="shared" si="3"/>
        <v>96207656</v>
      </c>
      <c r="H37" s="31">
        <f t="shared" si="3"/>
        <v>-62071694</v>
      </c>
      <c r="I37" s="31">
        <f t="shared" si="3"/>
        <v>391556</v>
      </c>
      <c r="J37" s="31">
        <f t="shared" si="3"/>
        <v>34527518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34527518</v>
      </c>
      <c r="X37" s="31">
        <f t="shared" si="3"/>
        <v>-506916</v>
      </c>
      <c r="Y37" s="31">
        <f t="shared" si="3"/>
        <v>35034434</v>
      </c>
      <c r="Z37" s="32">
        <f>+IF(X37&lt;&gt;0,+(Y37/X37)*100,0)</f>
        <v>-6911.2898389476759</v>
      </c>
      <c r="AA37" s="33">
        <f>SUM(AA29:AA36)</f>
        <v>-2027663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96472423</v>
      </c>
      <c r="D40" s="18"/>
      <c r="E40" s="19">
        <v>100063313</v>
      </c>
      <c r="F40" s="20">
        <v>100063313</v>
      </c>
      <c r="G40" s="20">
        <v>22276639</v>
      </c>
      <c r="H40" s="20">
        <v>74195784</v>
      </c>
      <c r="I40" s="20"/>
      <c r="J40" s="20">
        <v>96472423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96472423</v>
      </c>
      <c r="X40" s="20">
        <v>25015824</v>
      </c>
      <c r="Y40" s="20">
        <v>71456599</v>
      </c>
      <c r="Z40" s="21">
        <v>285.64559376497056</v>
      </c>
      <c r="AA40" s="22">
        <v>100063313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96472423</v>
      </c>
      <c r="D43" s="29">
        <f t="shared" ref="D43:Y43" si="4">SUM(D39:D42)</f>
        <v>0</v>
      </c>
      <c r="E43" s="35">
        <f t="shared" si="4"/>
        <v>100063313</v>
      </c>
      <c r="F43" s="36">
        <f t="shared" si="4"/>
        <v>100063313</v>
      </c>
      <c r="G43" s="36">
        <f t="shared" si="4"/>
        <v>22276639</v>
      </c>
      <c r="H43" s="36">
        <f t="shared" si="4"/>
        <v>74195784</v>
      </c>
      <c r="I43" s="36">
        <f t="shared" si="4"/>
        <v>0</v>
      </c>
      <c r="J43" s="36">
        <f t="shared" si="4"/>
        <v>96472423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96472423</v>
      </c>
      <c r="X43" s="36">
        <f t="shared" si="4"/>
        <v>25015824</v>
      </c>
      <c r="Y43" s="36">
        <f t="shared" si="4"/>
        <v>71456599</v>
      </c>
      <c r="Z43" s="37">
        <f>+IF(X43&lt;&gt;0,+(Y43/X43)*100,0)</f>
        <v>285.64559376497056</v>
      </c>
      <c r="AA43" s="38">
        <f>SUM(AA39:AA42)</f>
        <v>100063313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129902025</v>
      </c>
      <c r="D44" s="29">
        <f>+D37+D43</f>
        <v>0</v>
      </c>
      <c r="E44" s="30">
        <f t="shared" si="5"/>
        <v>98035650</v>
      </c>
      <c r="F44" s="31">
        <f t="shared" si="5"/>
        <v>98035650</v>
      </c>
      <c r="G44" s="31">
        <f t="shared" si="5"/>
        <v>118484295</v>
      </c>
      <c r="H44" s="31">
        <f t="shared" si="5"/>
        <v>12124090</v>
      </c>
      <c r="I44" s="31">
        <f t="shared" si="5"/>
        <v>391556</v>
      </c>
      <c r="J44" s="31">
        <f t="shared" si="5"/>
        <v>130999941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130999941</v>
      </c>
      <c r="X44" s="31">
        <f t="shared" si="5"/>
        <v>24508908</v>
      </c>
      <c r="Y44" s="31">
        <f t="shared" si="5"/>
        <v>106491033</v>
      </c>
      <c r="Z44" s="32">
        <f>+IF(X44&lt;&gt;0,+(Y44/X44)*100,0)</f>
        <v>434.49929715350839</v>
      </c>
      <c r="AA44" s="33">
        <f>+AA37+AA43</f>
        <v>98035650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-117185048</v>
      </c>
      <c r="D45" s="42">
        <f t="shared" si="6"/>
        <v>0</v>
      </c>
      <c r="E45" s="43">
        <f t="shared" si="6"/>
        <v>-55767014</v>
      </c>
      <c r="F45" s="44">
        <f t="shared" si="6"/>
        <v>-55767014</v>
      </c>
      <c r="G45" s="44">
        <f t="shared" si="6"/>
        <v>-80573225</v>
      </c>
      <c r="H45" s="44">
        <f t="shared" si="6"/>
        <v>-32626137</v>
      </c>
      <c r="I45" s="44">
        <f t="shared" si="6"/>
        <v>2256510</v>
      </c>
      <c r="J45" s="44">
        <f t="shared" si="6"/>
        <v>-110942852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-110942852</v>
      </c>
      <c r="X45" s="44">
        <f t="shared" si="6"/>
        <v>-13941708</v>
      </c>
      <c r="Y45" s="44">
        <f t="shared" si="6"/>
        <v>-97001144</v>
      </c>
      <c r="Z45" s="45">
        <f>+IF(X45&lt;&gt;0,+(Y45/X45)*100,0)</f>
        <v>695.7622695870549</v>
      </c>
      <c r="AA45" s="46">
        <f>+AA26-AA44</f>
        <v>-55767014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-32808187</v>
      </c>
      <c r="D47" s="18"/>
      <c r="E47" s="19">
        <v>-21696733</v>
      </c>
      <c r="F47" s="20">
        <v>-21696733</v>
      </c>
      <c r="G47" s="20">
        <v>-48029914</v>
      </c>
      <c r="H47" s="20">
        <v>-19194405</v>
      </c>
      <c r="I47" s="20">
        <v>788898</v>
      </c>
      <c r="J47" s="20">
        <v>-66435421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-66435421</v>
      </c>
      <c r="X47" s="20">
        <v>-5424186</v>
      </c>
      <c r="Y47" s="20">
        <v>-61011235</v>
      </c>
      <c r="Z47" s="47">
        <v>1124.7998317166853</v>
      </c>
      <c r="AA47" s="22">
        <v>-21696733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-32808187</v>
      </c>
      <c r="D50" s="50">
        <f t="shared" ref="D50:Y50" si="7">SUM(D47:D49)</f>
        <v>0</v>
      </c>
      <c r="E50" s="51">
        <f t="shared" si="7"/>
        <v>-21696733</v>
      </c>
      <c r="F50" s="52">
        <f t="shared" si="7"/>
        <v>-21696733</v>
      </c>
      <c r="G50" s="52">
        <f t="shared" si="7"/>
        <v>-48029914</v>
      </c>
      <c r="H50" s="52">
        <f t="shared" si="7"/>
        <v>-19194405</v>
      </c>
      <c r="I50" s="52">
        <f t="shared" si="7"/>
        <v>788898</v>
      </c>
      <c r="J50" s="52">
        <f t="shared" si="7"/>
        <v>-66435421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-66435421</v>
      </c>
      <c r="X50" s="52">
        <f t="shared" si="7"/>
        <v>-5424186</v>
      </c>
      <c r="Y50" s="52">
        <f t="shared" si="7"/>
        <v>-61011235</v>
      </c>
      <c r="Z50" s="53">
        <f>+IF(X50&lt;&gt;0,+(Y50/X50)*100,0)</f>
        <v>1124.7998317166853</v>
      </c>
      <c r="AA50" s="54">
        <f>SUM(AA47:AA49)</f>
        <v>-21696733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7E86CA8-2E3E-48A9-9760-06AE88FAC5E6}"/>
</file>

<file path=customXml/itemProps2.xml><?xml version="1.0" encoding="utf-8"?>
<ds:datastoreItem xmlns:ds="http://schemas.openxmlformats.org/officeDocument/2006/customXml" ds:itemID="{65754604-F469-4BBB-9CCE-C10113AA717B}"/>
</file>

<file path=customXml/itemProps3.xml><?xml version="1.0" encoding="utf-8"?>
<ds:datastoreItem xmlns:ds="http://schemas.openxmlformats.org/officeDocument/2006/customXml" ds:itemID="{C6746DAF-6E31-477F-A54F-6C9B0D1BBA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2024-11-11T10:00:04Z</dcterms:created>
  <dcterms:modified xsi:type="dcterms:W3CDTF">2024-11-11T10:04:49Z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